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4880" windowHeight="10485"/>
  </bookViews>
  <sheets>
    <sheet name="№45" sheetId="11" r:id="rId1"/>
    <sheet name="№29" sheetId="10" r:id="rId2"/>
    <sheet name="№7" sheetId="9" r:id="rId3"/>
    <sheet name="№574" sheetId="8" r:id="rId4"/>
    <sheet name="№566" sheetId="7" r:id="rId5"/>
    <sheet name="№560" sheetId="6" r:id="rId6"/>
    <sheet name="№552" sheetId="5" r:id="rId7"/>
    <sheet name="№541" sheetId="4" r:id="rId8"/>
    <sheet name="№510" sheetId="3" r:id="rId9"/>
    <sheet name="№ 503" sheetId="2" r:id="rId10"/>
  </sheets>
  <definedNames>
    <definedName name="_xlnm.Print_Area" localSheetId="9">'№ 503'!$A$1:$Z$25</definedName>
    <definedName name="_xlnm.Print_Area" localSheetId="1">№29!$A$1:$Z$25</definedName>
    <definedName name="_xlnm.Print_Area" localSheetId="0">№45!$A$1:$Z$11</definedName>
    <definedName name="_xlnm.Print_Area" localSheetId="8">№510!$A$1:$Z$25</definedName>
    <definedName name="_xlnm.Print_Area" localSheetId="7">№541!$A$1:$Z$25</definedName>
    <definedName name="_xlnm.Print_Area" localSheetId="6">№552!$A$1:$Z$25</definedName>
    <definedName name="_xlnm.Print_Area" localSheetId="5">№560!$A$1:$Z$25</definedName>
    <definedName name="_xlnm.Print_Area" localSheetId="4">№566!$A$1:$Z$25</definedName>
    <definedName name="_xlnm.Print_Area" localSheetId="3">№574!$A$1:$Z$25</definedName>
    <definedName name="_xlnm.Print_Area" localSheetId="2">№7!$A$1:$Z$25</definedName>
  </definedNames>
  <calcPr calcId="125725"/>
</workbook>
</file>

<file path=xl/calcChain.xml><?xml version="1.0" encoding="utf-8"?>
<calcChain xmlns="http://schemas.openxmlformats.org/spreadsheetml/2006/main">
  <c r="S24" i="10"/>
  <c r="S23" s="1"/>
  <c r="R23"/>
  <c r="Q23"/>
  <c r="P23"/>
  <c r="S22"/>
  <c r="S21" s="1"/>
  <c r="S20" s="1"/>
  <c r="S19" s="1"/>
  <c r="R21"/>
  <c r="Q21"/>
  <c r="P21"/>
  <c r="R20"/>
  <c r="Q20"/>
  <c r="P20"/>
  <c r="P19" s="1"/>
  <c r="R19"/>
  <c r="Q19"/>
  <c r="S18"/>
  <c r="S17" s="1"/>
  <c r="S16" s="1"/>
  <c r="S15" s="1"/>
  <c r="R17"/>
  <c r="Q17"/>
  <c r="P17"/>
  <c r="R16"/>
  <c r="Q16"/>
  <c r="P16"/>
  <c r="P15" s="1"/>
  <c r="R15"/>
  <c r="Q15"/>
  <c r="R14"/>
  <c r="Q14"/>
  <c r="S13"/>
  <c r="S12" s="1"/>
  <c r="S9" s="1"/>
  <c r="R12"/>
  <c r="Q12"/>
  <c r="P12"/>
  <c r="S11"/>
  <c r="S10"/>
  <c r="R10"/>
  <c r="Q10"/>
  <c r="P10"/>
  <c r="R9"/>
  <c r="Q9"/>
  <c r="Q25" s="1"/>
  <c r="Q5" s="1"/>
  <c r="P9"/>
  <c r="S8"/>
  <c r="S7"/>
  <c r="S6"/>
  <c r="R6"/>
  <c r="R25" s="1"/>
  <c r="R5" s="1"/>
  <c r="Q6"/>
  <c r="P6"/>
  <c r="S24" i="9"/>
  <c r="S23" s="1"/>
  <c r="R23"/>
  <c r="Q23"/>
  <c r="P23"/>
  <c r="S22"/>
  <c r="S21" s="1"/>
  <c r="S20" s="1"/>
  <c r="S19" s="1"/>
  <c r="R21"/>
  <c r="Q21"/>
  <c r="P21"/>
  <c r="R20"/>
  <c r="Q20"/>
  <c r="P20"/>
  <c r="R19"/>
  <c r="Q19"/>
  <c r="Q14" s="1"/>
  <c r="P19"/>
  <c r="S18"/>
  <c r="S17" s="1"/>
  <c r="S16" s="1"/>
  <c r="S15" s="1"/>
  <c r="R17"/>
  <c r="Q17"/>
  <c r="P17"/>
  <c r="R16"/>
  <c r="Q16"/>
  <c r="P16"/>
  <c r="P15" s="1"/>
  <c r="P14" s="1"/>
  <c r="R15"/>
  <c r="Q15"/>
  <c r="R14"/>
  <c r="S13"/>
  <c r="S12"/>
  <c r="R12"/>
  <c r="Q12"/>
  <c r="Q9" s="1"/>
  <c r="Q25" s="1"/>
  <c r="Q5" s="1"/>
  <c r="P12"/>
  <c r="S11"/>
  <c r="S10" s="1"/>
  <c r="S9" s="1"/>
  <c r="R10"/>
  <c r="Q10"/>
  <c r="P10"/>
  <c r="R9"/>
  <c r="P9"/>
  <c r="S8"/>
  <c r="S7"/>
  <c r="S6" s="1"/>
  <c r="R6"/>
  <c r="R25" s="1"/>
  <c r="R5" s="1"/>
  <c r="Q6"/>
  <c r="P6"/>
  <c r="S24" i="8"/>
  <c r="S23"/>
  <c r="R23"/>
  <c r="Q23"/>
  <c r="P23"/>
  <c r="S22"/>
  <c r="S21" s="1"/>
  <c r="S20" s="1"/>
  <c r="S19" s="1"/>
  <c r="R21"/>
  <c r="Q21"/>
  <c r="P21"/>
  <c r="R20"/>
  <c r="Q20"/>
  <c r="P20"/>
  <c r="P19" s="1"/>
  <c r="R19"/>
  <c r="R14" s="1"/>
  <c r="Q19"/>
  <c r="S18"/>
  <c r="S17" s="1"/>
  <c r="S16" s="1"/>
  <c r="S15" s="1"/>
  <c r="R17"/>
  <c r="Q17"/>
  <c r="P17"/>
  <c r="R16"/>
  <c r="Q16"/>
  <c r="P16"/>
  <c r="R15"/>
  <c r="Q15"/>
  <c r="P15"/>
  <c r="Q14"/>
  <c r="S13"/>
  <c r="S12" s="1"/>
  <c r="S9" s="1"/>
  <c r="R12"/>
  <c r="R9" s="1"/>
  <c r="R25" s="1"/>
  <c r="R5" s="1"/>
  <c r="Q12"/>
  <c r="P12"/>
  <c r="P9" s="1"/>
  <c r="S11"/>
  <c r="S10"/>
  <c r="R10"/>
  <c r="Q10"/>
  <c r="P10"/>
  <c r="Q9"/>
  <c r="Q25" s="1"/>
  <c r="Q5" s="1"/>
  <c r="S8"/>
  <c r="S7"/>
  <c r="S6"/>
  <c r="R6"/>
  <c r="Q6"/>
  <c r="P6"/>
  <c r="S24" i="7"/>
  <c r="S23"/>
  <c r="R23"/>
  <c r="Q23"/>
  <c r="P23"/>
  <c r="S22"/>
  <c r="S21" s="1"/>
  <c r="S20" s="1"/>
  <c r="S19" s="1"/>
  <c r="R21"/>
  <c r="Q21"/>
  <c r="P21"/>
  <c r="R20"/>
  <c r="Q20"/>
  <c r="P20"/>
  <c r="P19" s="1"/>
  <c r="R19"/>
  <c r="R14" s="1"/>
  <c r="Q19"/>
  <c r="S18"/>
  <c r="S17" s="1"/>
  <c r="S16" s="1"/>
  <c r="S15" s="1"/>
  <c r="R17"/>
  <c r="Q17"/>
  <c r="P17"/>
  <c r="R16"/>
  <c r="Q16"/>
  <c r="P16"/>
  <c r="R15"/>
  <c r="Q15"/>
  <c r="P15"/>
  <c r="Q14"/>
  <c r="S13"/>
  <c r="S12" s="1"/>
  <c r="S9" s="1"/>
  <c r="R12"/>
  <c r="R9" s="1"/>
  <c r="Q12"/>
  <c r="P12"/>
  <c r="P9" s="1"/>
  <c r="S11"/>
  <c r="S10"/>
  <c r="R10"/>
  <c r="Q10"/>
  <c r="P10"/>
  <c r="Q9"/>
  <c r="Q25" s="1"/>
  <c r="Q5" s="1"/>
  <c r="S8"/>
  <c r="S7"/>
  <c r="S6"/>
  <c r="R6"/>
  <c r="R25" s="1"/>
  <c r="R5" s="1"/>
  <c r="Q6"/>
  <c r="P6"/>
  <c r="S24" i="6"/>
  <c r="S23" s="1"/>
  <c r="R23"/>
  <c r="Q23"/>
  <c r="P23"/>
  <c r="S22"/>
  <c r="S21" s="1"/>
  <c r="S20" s="1"/>
  <c r="S19" s="1"/>
  <c r="R21"/>
  <c r="Q21"/>
  <c r="P21"/>
  <c r="R20"/>
  <c r="Q20"/>
  <c r="P20"/>
  <c r="R19"/>
  <c r="Q19"/>
  <c r="Q14" s="1"/>
  <c r="P19"/>
  <c r="S18"/>
  <c r="S17" s="1"/>
  <c r="S16" s="1"/>
  <c r="S15" s="1"/>
  <c r="R17"/>
  <c r="Q17"/>
  <c r="P17"/>
  <c r="R16"/>
  <c r="Q16"/>
  <c r="P16"/>
  <c r="P15" s="1"/>
  <c r="P14" s="1"/>
  <c r="R15"/>
  <c r="Q15"/>
  <c r="R14"/>
  <c r="S13"/>
  <c r="S12"/>
  <c r="R12"/>
  <c r="Q12"/>
  <c r="Q9" s="1"/>
  <c r="Q25" s="1"/>
  <c r="Q5" s="1"/>
  <c r="P12"/>
  <c r="S11"/>
  <c r="S10" s="1"/>
  <c r="S9" s="1"/>
  <c r="R10"/>
  <c r="Q10"/>
  <c r="P10"/>
  <c r="R9"/>
  <c r="P9"/>
  <c r="S8"/>
  <c r="S7"/>
  <c r="S6" s="1"/>
  <c r="R6"/>
  <c r="R25" s="1"/>
  <c r="R5" s="1"/>
  <c r="Q6"/>
  <c r="P6"/>
  <c r="S24" i="5"/>
  <c r="S23" s="1"/>
  <c r="R23"/>
  <c r="Q23"/>
  <c r="P23"/>
  <c r="S22"/>
  <c r="S21" s="1"/>
  <c r="S20" s="1"/>
  <c r="S19" s="1"/>
  <c r="R21"/>
  <c r="Q21"/>
  <c r="P21"/>
  <c r="R20"/>
  <c r="Q20"/>
  <c r="P20"/>
  <c r="R19"/>
  <c r="Q19"/>
  <c r="P19"/>
  <c r="S18"/>
  <c r="S17" s="1"/>
  <c r="S16" s="1"/>
  <c r="S15" s="1"/>
  <c r="R17"/>
  <c r="Q17"/>
  <c r="P17"/>
  <c r="R16"/>
  <c r="Q16"/>
  <c r="P16"/>
  <c r="P15" s="1"/>
  <c r="P14" s="1"/>
  <c r="R15"/>
  <c r="Q15"/>
  <c r="R14"/>
  <c r="Q14"/>
  <c r="S13"/>
  <c r="S12" s="1"/>
  <c r="R12"/>
  <c r="Q12"/>
  <c r="P12"/>
  <c r="S11"/>
  <c r="S10" s="1"/>
  <c r="S9" s="1"/>
  <c r="R10"/>
  <c r="Q10"/>
  <c r="P10"/>
  <c r="R9"/>
  <c r="Q9"/>
  <c r="Q25" s="1"/>
  <c r="Q5" s="1"/>
  <c r="P9"/>
  <c r="S8"/>
  <c r="S7"/>
  <c r="S6"/>
  <c r="R6"/>
  <c r="R25" s="1"/>
  <c r="R5" s="1"/>
  <c r="Q6"/>
  <c r="P6"/>
  <c r="S24" i="4"/>
  <c r="S23" s="1"/>
  <c r="R23"/>
  <c r="Q23"/>
  <c r="P23"/>
  <c r="S22"/>
  <c r="S21" s="1"/>
  <c r="S20" s="1"/>
  <c r="S19" s="1"/>
  <c r="R21"/>
  <c r="Q21"/>
  <c r="P21"/>
  <c r="R20"/>
  <c r="Q20"/>
  <c r="P20"/>
  <c r="R19"/>
  <c r="Q19"/>
  <c r="Q14" s="1"/>
  <c r="P19"/>
  <c r="S18"/>
  <c r="S17" s="1"/>
  <c r="S16" s="1"/>
  <c r="S15" s="1"/>
  <c r="R17"/>
  <c r="Q17"/>
  <c r="P17"/>
  <c r="R16"/>
  <c r="Q16"/>
  <c r="P16"/>
  <c r="P15" s="1"/>
  <c r="P14" s="1"/>
  <c r="R15"/>
  <c r="Q15"/>
  <c r="R14"/>
  <c r="S13"/>
  <c r="S12"/>
  <c r="R12"/>
  <c r="Q12"/>
  <c r="Q9" s="1"/>
  <c r="Q25" s="1"/>
  <c r="Q5" s="1"/>
  <c r="P12"/>
  <c r="S11"/>
  <c r="S10" s="1"/>
  <c r="S9" s="1"/>
  <c r="R10"/>
  <c r="Q10"/>
  <c r="P10"/>
  <c r="R9"/>
  <c r="P9"/>
  <c r="S8"/>
  <c r="S7"/>
  <c r="S6" s="1"/>
  <c r="R6"/>
  <c r="R25" s="1"/>
  <c r="R5" s="1"/>
  <c r="Q6"/>
  <c r="P6"/>
  <c r="P17" i="3"/>
  <c r="P21"/>
  <c r="P16"/>
  <c r="P15" s="1"/>
  <c r="S24"/>
  <c r="S23"/>
  <c r="R23"/>
  <c r="Q23"/>
  <c r="P23"/>
  <c r="S22"/>
  <c r="S21" s="1"/>
  <c r="S20" s="1"/>
  <c r="S19" s="1"/>
  <c r="R21"/>
  <c r="Q21"/>
  <c r="R20"/>
  <c r="Q20"/>
  <c r="P20"/>
  <c r="P19" s="1"/>
  <c r="R19"/>
  <c r="Q19"/>
  <c r="S18"/>
  <c r="S17" s="1"/>
  <c r="S16" s="1"/>
  <c r="S15" s="1"/>
  <c r="R17"/>
  <c r="Q17"/>
  <c r="R16"/>
  <c r="Q16"/>
  <c r="R15"/>
  <c r="Q15"/>
  <c r="R14"/>
  <c r="Q14"/>
  <c r="S13"/>
  <c r="S12"/>
  <c r="R12"/>
  <c r="Q12"/>
  <c r="P12"/>
  <c r="S11"/>
  <c r="S10" s="1"/>
  <c r="S9" s="1"/>
  <c r="R10"/>
  <c r="Q10"/>
  <c r="P10"/>
  <c r="R9"/>
  <c r="Q9"/>
  <c r="Q25" s="1"/>
  <c r="Q5" s="1"/>
  <c r="P9"/>
  <c r="S8"/>
  <c r="S7"/>
  <c r="S6" s="1"/>
  <c r="R6"/>
  <c r="R25" s="1"/>
  <c r="R5" s="1"/>
  <c r="Q6"/>
  <c r="P6"/>
  <c r="S18" i="2"/>
  <c r="S17" s="1"/>
  <c r="S16" s="1"/>
  <c r="S15" s="1"/>
  <c r="S13"/>
  <c r="S12" s="1"/>
  <c r="S11"/>
  <c r="S10" s="1"/>
  <c r="R10"/>
  <c r="Q10"/>
  <c r="R12"/>
  <c r="R9" s="1"/>
  <c r="Q12"/>
  <c r="P12"/>
  <c r="P10"/>
  <c r="P9" s="1"/>
  <c r="R21"/>
  <c r="Q21"/>
  <c r="R20"/>
  <c r="Q20"/>
  <c r="R19"/>
  <c r="Q19"/>
  <c r="Q14" s="1"/>
  <c r="R17"/>
  <c r="R16" s="1"/>
  <c r="R15" s="1"/>
  <c r="Q17"/>
  <c r="Q16" s="1"/>
  <c r="Q15" s="1"/>
  <c r="P21"/>
  <c r="P20" s="1"/>
  <c r="P19" s="1"/>
  <c r="P14" s="1"/>
  <c r="P17"/>
  <c r="P16" s="1"/>
  <c r="P15" s="1"/>
  <c r="R6"/>
  <c r="Q6"/>
  <c r="P6"/>
  <c r="R23"/>
  <c r="Q23"/>
  <c r="P23"/>
  <c r="S22"/>
  <c r="S21" s="1"/>
  <c r="S20" s="1"/>
  <c r="S19" s="1"/>
  <c r="S24"/>
  <c r="S23" s="1"/>
  <c r="S8"/>
  <c r="S7"/>
  <c r="P14" i="10" l="1"/>
  <c r="S14"/>
  <c r="S25" s="1"/>
  <c r="S5" s="1"/>
  <c r="P25"/>
  <c r="P5" s="1"/>
  <c r="P25" i="9"/>
  <c r="P5" s="1"/>
  <c r="S14"/>
  <c r="S25" s="1"/>
  <c r="S5" s="1"/>
  <c r="P14" i="8"/>
  <c r="P25" s="1"/>
  <c r="P5" s="1"/>
  <c r="S14"/>
  <c r="S25" s="1"/>
  <c r="S5" s="1"/>
  <c r="P14" i="7"/>
  <c r="P25" s="1"/>
  <c r="P5" s="1"/>
  <c r="S14"/>
  <c r="S25" s="1"/>
  <c r="S5" s="1"/>
  <c r="P25" i="6"/>
  <c r="P5" s="1"/>
  <c r="S14"/>
  <c r="S25" s="1"/>
  <c r="S5" s="1"/>
  <c r="S14" i="5"/>
  <c r="P25"/>
  <c r="P5" s="1"/>
  <c r="S25"/>
  <c r="S5" s="1"/>
  <c r="P25" i="4"/>
  <c r="P5" s="1"/>
  <c r="S14"/>
  <c r="S25" s="1"/>
  <c r="S5" s="1"/>
  <c r="P14" i="3"/>
  <c r="P25" s="1"/>
  <c r="P5" s="1"/>
  <c r="S14"/>
  <c r="S25" s="1"/>
  <c r="S5" s="1"/>
  <c r="R25" i="2"/>
  <c r="Q9"/>
  <c r="S14"/>
  <c r="R14"/>
  <c r="Q25"/>
  <c r="Q5" s="1"/>
  <c r="S6"/>
  <c r="P25"/>
  <c r="P5" s="1"/>
  <c r="R5"/>
  <c r="S9"/>
  <c r="S25" l="1"/>
  <c r="S5" s="1"/>
</calcChain>
</file>

<file path=xl/sharedStrings.xml><?xml version="1.0" encoding="utf-8"?>
<sst xmlns="http://schemas.openxmlformats.org/spreadsheetml/2006/main" count="613" uniqueCount="69">
  <si>
    <t xml:space="preserve"> </t>
  </si>
  <si>
    <t>Всего</t>
  </si>
  <si>
    <t>ИТОГО</t>
  </si>
  <si>
    <t>Управление финансами администрации городского округа Кинель Самарской области (ИНН 6350000689, КПП 635001001)</t>
  </si>
  <si>
    <t>Итого</t>
  </si>
  <si>
    <t>2 год планового периода</t>
  </si>
  <si>
    <t>1 год планового периода</t>
  </si>
  <si>
    <t>текущий финансовый год</t>
  </si>
  <si>
    <t>Сумма, в т.ч по годам планового периода</t>
  </si>
  <si>
    <t>Бюджетные ассигнования</t>
  </si>
  <si>
    <t>Вид трансферта</t>
  </si>
  <si>
    <t>Лицевой счет</t>
  </si>
  <si>
    <t>Мероприятие</t>
  </si>
  <si>
    <t>Направление</t>
  </si>
  <si>
    <t>СубЭК</t>
  </si>
  <si>
    <t>ЭКР</t>
  </si>
  <si>
    <t>Вид ассигнований</t>
  </si>
  <si>
    <t>Вид изменений</t>
  </si>
  <si>
    <t>Дата документа</t>
  </si>
  <si>
    <t>Номер документа</t>
  </si>
  <si>
    <t>Бюджетные ассигнования по источникам внутреннего финансирования дефицита бюджета городского округа Кинель</t>
  </si>
  <si>
    <t>Код администратора</t>
  </si>
  <si>
    <t>Код бюджетной классификации</t>
  </si>
  <si>
    <t>Наименование</t>
  </si>
  <si>
    <t>01.00.00.00.00.0000.000</t>
  </si>
  <si>
    <t>Источники внутреннего финансирования бюджета</t>
  </si>
  <si>
    <t>тыс.рублей</t>
  </si>
  <si>
    <t>01.02.00.00.00.0000.000</t>
  </si>
  <si>
    <t>Кредиты кредитных организаций в валюте Российской Федерации</t>
  </si>
  <si>
    <t>01.02.00.00.00.0000.700</t>
  </si>
  <si>
    <t>Получение кредитов от кредитных организаций в валюте Российской Федерации</t>
  </si>
  <si>
    <t>01.02.00.00.00.0000.800</t>
  </si>
  <si>
    <t>Погашение кредитов от кредитных организаций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</si>
  <si>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</si>
  <si>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</si>
  <si>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</si>
  <si>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 от других бюджетов бюджетной системы Российской Федерации в валюте Российской Федерации</t>
  </si>
  <si>
    <t>01.05.00.00.00.0000.000</t>
  </si>
  <si>
    <t>01.05.02.01.00.0000.510</t>
  </si>
  <si>
    <t>01.05.02.01.00.0000.610</t>
  </si>
  <si>
    <t>01.06.05.00.00.0000.000</t>
  </si>
  <si>
    <t>Бюджетные кредиты, предоставленные внутри страны в валюте Российской Федерации</t>
  </si>
  <si>
    <t>01.06.05.00.00.0000.600</t>
  </si>
  <si>
    <t>Возврат бюджетных кредитов, предоставленных внутри страны в валюте Российской Федерации</t>
  </si>
  <si>
    <t>01.05.00.00.00.0000.500</t>
  </si>
  <si>
    <t>Изменение остатков средств на счетах по учету средств бюджетов</t>
  </si>
  <si>
    <t>01.05.02.00.00.0000.500</t>
  </si>
  <si>
    <t>Увеличение прочих остатков денежных средств бюджетов</t>
  </si>
  <si>
    <t>Увеличение прочих остатков средств бюджетов</t>
  </si>
  <si>
    <t>01.05.02.01.04.0000.510</t>
  </si>
  <si>
    <t>Увеличение прочих остатков денежных средств бюджетов городских округов</t>
  </si>
  <si>
    <t>01.05.00.00.00.0000.600</t>
  </si>
  <si>
    <t>Увеличение остатков средств бюджетов</t>
  </si>
  <si>
    <t>Уменьшение остатков средств бюджетов</t>
  </si>
  <si>
    <t>01.05.02.00.00.0000.600</t>
  </si>
  <si>
    <t>01.05.02.01.04.0000.610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</si>
  <si>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</si>
  <si>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</si>
  <si>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</si>
  <si>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01.03.01.00.00.0000.700</t>
  </si>
  <si>
    <t>01.03.01.00.04.0000.710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</si>
  <si>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Федерации</t>
  </si>
  <si>
    <t>01.03.01.00.00.0000.800</t>
  </si>
  <si>
    <t>01.03.01.00.04.0000.810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</si>
  <si>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</si>
  <si>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</si>
  <si>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</si>
  <si>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</si>
  <si>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>Приложение 7</t>
  </si>
</sst>
</file>

<file path=xl/styles.xml><?xml version="1.0" encoding="utf-8"?>
<styleSheet xmlns="http://schemas.openxmlformats.org/spreadsheetml/2006/main">
  <numFmts count="7">
    <numFmt numFmtId="164" formatCode="00\.000\.000"/>
    <numFmt numFmtId="165" formatCode="000\.00\.000\.0"/>
    <numFmt numFmtId="166" formatCode="00\.00\.00"/>
    <numFmt numFmtId="167" formatCode="000"/>
    <numFmt numFmtId="168" formatCode="000\.00\.00"/>
    <numFmt numFmtId="169" formatCode="00"/>
    <numFmt numFmtId="170" formatCode="00\.00\.0"/>
  </numFmts>
  <fonts count="9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NumberFormat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11" xfId="1" applyNumberFormat="1" applyFont="1" applyFill="1" applyBorder="1" applyAlignment="1" applyProtection="1">
      <alignment horizontal="center"/>
      <protection hidden="1"/>
    </xf>
    <xf numFmtId="3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2" xfId="1" applyNumberFormat="1" applyFont="1" applyFill="1" applyBorder="1" applyAlignment="1" applyProtection="1">
      <alignment horizontal="center"/>
      <protection hidden="1"/>
    </xf>
    <xf numFmtId="169" fontId="5" fillId="0" borderId="11" xfId="1" applyNumberFormat="1" applyFont="1" applyFill="1" applyBorder="1" applyAlignment="1" applyProtection="1">
      <alignment horizontal="center"/>
      <protection hidden="1"/>
    </xf>
    <xf numFmtId="167" fontId="5" fillId="0" borderId="11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3" fontId="5" fillId="0" borderId="1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3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10" xfId="1" applyNumberFormat="1" applyFont="1" applyFill="1" applyBorder="1" applyAlignment="1" applyProtection="1">
      <alignment horizontal="center" vertical="center"/>
      <protection hidden="1"/>
    </xf>
    <xf numFmtId="3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20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21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10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20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21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1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Font="1" applyFill="1"/>
    <xf numFmtId="0" fontId="6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1" xfId="1" applyNumberFormat="1" applyFont="1" applyFill="1" applyBorder="1" applyAlignment="1" applyProtection="1">
      <alignment horizontal="center" vertical="center" wrapText="1"/>
      <protection hidden="1"/>
    </xf>
    <xf numFmtId="3" fontId="5" fillId="2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23" xfId="1" applyNumberFormat="1" applyFont="1" applyFill="1" applyBorder="1" applyAlignment="1" applyProtection="1">
      <protection hidden="1"/>
    </xf>
    <xf numFmtId="0" fontId="1" fillId="0" borderId="24" xfId="1" applyNumberFormat="1" applyBorder="1" applyProtection="1">
      <protection hidden="1"/>
    </xf>
    <xf numFmtId="0" fontId="1" fillId="0" borderId="0" xfId="1" applyBorder="1" applyProtection="1">
      <protection hidden="1"/>
    </xf>
    <xf numFmtId="167" fontId="5" fillId="0" borderId="11" xfId="1" applyNumberFormat="1" applyFont="1" applyFill="1" applyBorder="1" applyAlignment="1" applyProtection="1">
      <alignment horizontal="center"/>
      <protection hidden="1"/>
    </xf>
    <xf numFmtId="3" fontId="5" fillId="2" borderId="11" xfId="1" applyNumberFormat="1" applyFont="1" applyFill="1" applyBorder="1" applyAlignment="1" applyProtection="1">
      <alignment horizontal="center" vertical="center"/>
      <protection hidden="1"/>
    </xf>
    <xf numFmtId="3" fontId="7" fillId="2" borderId="11" xfId="1" applyNumberFormat="1" applyFont="1" applyFill="1" applyBorder="1" applyAlignment="1" applyProtection="1">
      <alignment horizontal="center" vertical="center"/>
      <protection hidden="1"/>
    </xf>
    <xf numFmtId="3" fontId="6" fillId="2" borderId="11" xfId="1" applyNumberFormat="1" applyFont="1" applyFill="1" applyBorder="1" applyAlignment="1" applyProtection="1">
      <alignment horizontal="center" vertical="center"/>
      <protection hidden="1"/>
    </xf>
    <xf numFmtId="3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11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1" xfId="1" applyNumberFormat="1" applyFont="1" applyFill="1" applyBorder="1" applyAlignment="1" applyProtection="1">
      <alignment horizontal="center"/>
      <protection hidden="1"/>
    </xf>
    <xf numFmtId="167" fontId="6" fillId="0" borderId="11" xfId="1" applyNumberFormat="1" applyFont="1" applyFill="1" applyBorder="1" applyAlignment="1" applyProtection="1">
      <protection hidden="1"/>
    </xf>
    <xf numFmtId="168" fontId="6" fillId="0" borderId="11" xfId="1" applyNumberFormat="1" applyFont="1" applyFill="1" applyBorder="1" applyAlignment="1" applyProtection="1">
      <protection hidden="1"/>
    </xf>
    <xf numFmtId="166" fontId="6" fillId="0" borderId="11" xfId="1" applyNumberFormat="1" applyFont="1" applyFill="1" applyBorder="1" applyAlignment="1" applyProtection="1">
      <protection hidden="1"/>
    </xf>
    <xf numFmtId="165" fontId="6" fillId="0" borderId="11" xfId="1" applyNumberFormat="1" applyFont="1" applyFill="1" applyBorder="1" applyAlignment="1" applyProtection="1">
      <protection hidden="1"/>
    </xf>
    <xf numFmtId="164" fontId="6" fillId="0" borderId="11" xfId="1" applyNumberFormat="1" applyFont="1" applyFill="1" applyBorder="1" applyAlignment="1" applyProtection="1">
      <protection hidden="1"/>
    </xf>
    <xf numFmtId="3" fontId="6" fillId="0" borderId="11" xfId="1" applyNumberFormat="1" applyFont="1" applyFill="1" applyBorder="1" applyAlignment="1" applyProtection="1">
      <alignment horizontal="center"/>
      <protection hidden="1"/>
    </xf>
    <xf numFmtId="3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Font="1" applyBorder="1" applyProtection="1">
      <protection hidden="1"/>
    </xf>
    <xf numFmtId="0" fontId="6" fillId="0" borderId="11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"/>
  <sheetViews>
    <sheetView showGridLines="0" tabSelected="1" view="pageBreakPreview" topLeftCell="M1" zoomScaleNormal="100" zoomScaleSheetLayoutView="100" workbookViewId="0">
      <selection activeCell="P11" sqref="P11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6">
      <c r="Q1" s="4" t="s">
        <v>68</v>
      </c>
    </row>
    <row r="2" spans="1:26">
      <c r="Q2" s="4" t="s">
        <v>65</v>
      </c>
    </row>
    <row r="3" spans="1:26">
      <c r="Q3" s="4" t="s">
        <v>66</v>
      </c>
    </row>
    <row r="4" spans="1:26">
      <c r="Q4" s="4" t="s">
        <v>67</v>
      </c>
    </row>
    <row r="5" spans="1:26" ht="15.75" customHeight="1">
      <c r="A5" s="117" t="s">
        <v>20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2"/>
      <c r="U5" s="3"/>
      <c r="V5" s="2"/>
      <c r="W5" s="2"/>
      <c r="X5" s="2"/>
      <c r="Y5" s="2"/>
      <c r="Z5" s="2"/>
    </row>
    <row r="6" spans="1:26" ht="15.7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8" t="s">
        <v>26</v>
      </c>
      <c r="T6" s="2"/>
      <c r="U6" s="3"/>
      <c r="V6" s="2"/>
      <c r="W6" s="2"/>
      <c r="X6" s="2"/>
      <c r="Y6" s="2"/>
      <c r="Z6" s="2"/>
    </row>
    <row r="7" spans="1:26" ht="16.5" customHeight="1" thickBot="1">
      <c r="A7" s="2"/>
      <c r="B7" s="118"/>
      <c r="C7" s="118" t="s">
        <v>19</v>
      </c>
      <c r="D7" s="118" t="s">
        <v>18</v>
      </c>
      <c r="E7" s="118" t="s">
        <v>17</v>
      </c>
      <c r="F7" s="118" t="s">
        <v>16</v>
      </c>
      <c r="G7" s="116" t="s">
        <v>21</v>
      </c>
      <c r="H7" s="116" t="s">
        <v>22</v>
      </c>
      <c r="I7" s="115" t="s">
        <v>15</v>
      </c>
      <c r="J7" s="115" t="s">
        <v>14</v>
      </c>
      <c r="K7" s="115" t="s">
        <v>13</v>
      </c>
      <c r="L7" s="115" t="s">
        <v>12</v>
      </c>
      <c r="M7" s="116" t="s">
        <v>23</v>
      </c>
      <c r="N7" s="115" t="s">
        <v>11</v>
      </c>
      <c r="O7" s="115" t="s">
        <v>10</v>
      </c>
      <c r="P7" s="115" t="s">
        <v>9</v>
      </c>
      <c r="Q7" s="115"/>
      <c r="R7" s="115"/>
      <c r="S7" s="115" t="s">
        <v>8</v>
      </c>
      <c r="T7" s="2"/>
      <c r="U7" s="3"/>
      <c r="V7" s="2"/>
      <c r="W7" s="2"/>
      <c r="X7" s="2"/>
      <c r="Y7" s="2"/>
      <c r="Z7" s="2"/>
    </row>
    <row r="8" spans="1:26" ht="30.75" customHeight="1" thickBot="1">
      <c r="A8" s="2"/>
      <c r="B8" s="118"/>
      <c r="C8" s="118"/>
      <c r="D8" s="118"/>
      <c r="E8" s="118"/>
      <c r="F8" s="118"/>
      <c r="G8" s="115"/>
      <c r="H8" s="116"/>
      <c r="I8" s="115"/>
      <c r="J8" s="115"/>
      <c r="K8" s="115"/>
      <c r="L8" s="115"/>
      <c r="M8" s="115"/>
      <c r="N8" s="115"/>
      <c r="O8" s="115"/>
      <c r="P8" s="111" t="s">
        <v>7</v>
      </c>
      <c r="Q8" s="111" t="s">
        <v>6</v>
      </c>
      <c r="R8" s="111" t="s">
        <v>5</v>
      </c>
      <c r="S8" s="111" t="s">
        <v>4</v>
      </c>
      <c r="T8" s="2"/>
      <c r="U8" s="2"/>
      <c r="V8" s="2"/>
      <c r="W8" s="2"/>
      <c r="X8" s="2"/>
      <c r="Y8" s="2"/>
      <c r="Z8" s="3"/>
    </row>
    <row r="9" spans="1:26" ht="16.5" customHeight="1">
      <c r="A9" s="2"/>
      <c r="B9" s="29"/>
      <c r="C9" s="29"/>
      <c r="D9" s="29"/>
      <c r="E9" s="29"/>
      <c r="F9" s="29"/>
      <c r="G9" s="80"/>
      <c r="H9" s="35"/>
      <c r="I9" s="36"/>
      <c r="J9" s="37"/>
      <c r="K9" s="36"/>
      <c r="L9" s="38"/>
      <c r="M9" s="52"/>
      <c r="N9" s="39"/>
      <c r="O9" s="40"/>
      <c r="P9" s="41"/>
      <c r="Q9" s="41"/>
      <c r="R9" s="41"/>
      <c r="S9" s="41"/>
      <c r="T9" s="2"/>
      <c r="U9" s="2"/>
      <c r="V9" s="2"/>
      <c r="W9" s="2"/>
      <c r="X9" s="2"/>
      <c r="Y9" s="2"/>
      <c r="Z9" s="3"/>
    </row>
    <row r="10" spans="1:26" ht="25.5" customHeight="1">
      <c r="A10" s="2"/>
      <c r="B10" s="29"/>
      <c r="C10" s="29"/>
      <c r="D10" s="29"/>
      <c r="E10" s="29"/>
      <c r="F10" s="29"/>
      <c r="G10" s="112"/>
      <c r="H10" s="112"/>
      <c r="I10" s="112"/>
      <c r="J10" s="112"/>
      <c r="K10" s="112"/>
      <c r="L10" s="112"/>
      <c r="M10" s="52"/>
      <c r="N10" s="112"/>
      <c r="O10" s="112"/>
      <c r="P10" s="112"/>
      <c r="Q10" s="112"/>
      <c r="R10" s="112"/>
      <c r="S10" s="112"/>
      <c r="T10" s="2"/>
      <c r="U10" s="2"/>
      <c r="V10" s="2"/>
      <c r="W10" s="2"/>
      <c r="X10" s="2"/>
      <c r="Y10" s="2"/>
      <c r="Z10" s="3"/>
    </row>
    <row r="11" spans="1:26" ht="16.5" customHeight="1" thickBot="1">
      <c r="A11" s="11"/>
      <c r="B11" s="9"/>
      <c r="C11" s="10"/>
      <c r="D11" s="9"/>
      <c r="E11" s="9"/>
      <c r="F11" s="9"/>
      <c r="G11" s="99"/>
      <c r="H11" s="99"/>
      <c r="I11" s="99"/>
      <c r="J11" s="99"/>
      <c r="K11" s="99"/>
      <c r="L11" s="99"/>
      <c r="M11" s="100" t="s">
        <v>2</v>
      </c>
      <c r="N11" s="100" t="s">
        <v>1</v>
      </c>
      <c r="O11" s="100"/>
      <c r="P11" s="97"/>
      <c r="Q11" s="97"/>
      <c r="R11" s="97"/>
      <c r="S11" s="97"/>
      <c r="T11" s="113"/>
      <c r="U11" s="114"/>
      <c r="V11" s="114"/>
      <c r="W11" s="114"/>
      <c r="X11" s="114"/>
      <c r="Y11" s="114"/>
      <c r="Z11" s="12"/>
    </row>
    <row r="12" spans="1:26" ht="16.5" customHeight="1">
      <c r="A12" s="2"/>
      <c r="B12" s="7"/>
      <c r="C12" s="7"/>
      <c r="D12" s="7"/>
      <c r="E12" s="7"/>
      <c r="F12" s="7"/>
      <c r="G12" s="79"/>
      <c r="H12" s="79"/>
      <c r="I12" s="79"/>
      <c r="J12" s="79"/>
      <c r="K12" s="79"/>
      <c r="L12" s="79"/>
      <c r="M12" s="2"/>
      <c r="N12" s="79"/>
      <c r="O12" s="79"/>
      <c r="P12" s="2"/>
      <c r="Q12" s="2"/>
      <c r="R12" s="2"/>
      <c r="S12" s="2"/>
      <c r="T12" s="2"/>
      <c r="U12" s="2"/>
      <c r="V12" s="2"/>
      <c r="W12" s="2"/>
      <c r="X12" s="2"/>
      <c r="Y12" s="2"/>
      <c r="Z12" s="3"/>
    </row>
    <row r="13" spans="1:26" ht="15.75" customHeight="1">
      <c r="A13" s="6"/>
      <c r="B13" s="6"/>
      <c r="C13" s="6"/>
      <c r="D13" s="6"/>
      <c r="E13" s="2"/>
      <c r="F13" s="2"/>
      <c r="G13" s="2"/>
      <c r="H13" s="2"/>
      <c r="I13" s="2"/>
      <c r="J13" s="5"/>
      <c r="K13" s="4"/>
      <c r="L13" s="2"/>
      <c r="M13" s="2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</row>
    <row r="14" spans="1:26" ht="15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"/>
      <c r="V14" s="2"/>
      <c r="W14" s="2"/>
      <c r="X14" s="2"/>
      <c r="Y14" s="2"/>
      <c r="Z14" s="2"/>
    </row>
    <row r="15" spans="1:26" ht="12.75" customHeight="1">
      <c r="T15" s="2"/>
      <c r="U15" s="2"/>
      <c r="V15" s="2"/>
      <c r="W15" s="2"/>
      <c r="X15" s="2"/>
      <c r="Y15" s="2"/>
      <c r="Z15" s="2"/>
    </row>
  </sheetData>
  <mergeCells count="17">
    <mergeCell ref="A5:S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T11:Y11"/>
    <mergeCell ref="K7:K8"/>
    <mergeCell ref="L7:L8"/>
    <mergeCell ref="M7:M8"/>
    <mergeCell ref="N7:N8"/>
    <mergeCell ref="O7:O8"/>
    <mergeCell ref="P7:S7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H10" zoomScaleNormal="100" zoomScaleSheetLayoutView="100" workbookViewId="0">
      <selection activeCell="H27" sqref="H27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9" t="s">
        <v>7</v>
      </c>
      <c r="Q4" s="109" t="s">
        <v>6</v>
      </c>
      <c r="R4" s="109" t="s">
        <v>5</v>
      </c>
      <c r="S4" s="109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9811</v>
      </c>
      <c r="Q5" s="41">
        <f t="shared" ref="Q5:S5" si="0">Q25</f>
        <v>44753</v>
      </c>
      <c r="R5" s="41">
        <f t="shared" si="0"/>
        <v>36275</v>
      </c>
      <c r="S5" s="41">
        <f t="shared" si="0"/>
        <v>54157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10"/>
      <c r="H6" s="110" t="s">
        <v>27</v>
      </c>
      <c r="I6" s="110"/>
      <c r="J6" s="110"/>
      <c r="K6" s="110"/>
      <c r="L6" s="110"/>
      <c r="M6" s="52" t="s">
        <v>28</v>
      </c>
      <c r="N6" s="110"/>
      <c r="O6" s="110"/>
      <c r="P6" s="110">
        <f>P7-P8</f>
        <v>0</v>
      </c>
      <c r="Q6" s="110">
        <f t="shared" ref="Q6:S6" si="1">Q7-Q8</f>
        <v>0</v>
      </c>
      <c r="R6" s="110">
        <f t="shared" si="1"/>
        <v>36682</v>
      </c>
      <c r="S6" s="110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9"/>
      <c r="H9" s="110" t="s">
        <v>33</v>
      </c>
      <c r="I9" s="109"/>
      <c r="J9" s="109"/>
      <c r="K9" s="109"/>
      <c r="L9" s="109"/>
      <c r="M9" s="52" t="s">
        <v>34</v>
      </c>
      <c r="N9" s="109"/>
      <c r="O9" s="109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9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9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10"/>
      <c r="H14" s="110" t="s">
        <v>37</v>
      </c>
      <c r="I14" s="110"/>
      <c r="J14" s="110"/>
      <c r="K14" s="110"/>
      <c r="L14" s="110"/>
      <c r="M14" s="52" t="s">
        <v>45</v>
      </c>
      <c r="N14" s="110"/>
      <c r="O14" s="110"/>
      <c r="P14" s="89">
        <f>P19-P15</f>
        <v>9811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27914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10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978558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1755322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10"/>
      <c r="H16" s="44" t="s">
        <v>46</v>
      </c>
      <c r="I16" s="110"/>
      <c r="J16" s="110"/>
      <c r="K16" s="110"/>
      <c r="L16" s="110"/>
      <c r="M16" s="53" t="s">
        <v>48</v>
      </c>
      <c r="N16" s="110"/>
      <c r="O16" s="110"/>
      <c r="P16" s="90">
        <f>P17</f>
        <v>978558</v>
      </c>
      <c r="Q16" s="90">
        <f t="shared" si="7"/>
        <v>384658</v>
      </c>
      <c r="R16" s="90">
        <f t="shared" si="7"/>
        <v>392106</v>
      </c>
      <c r="S16" s="90">
        <f t="shared" si="7"/>
        <v>1755322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9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978558</v>
      </c>
      <c r="Q17" s="90">
        <f t="shared" si="7"/>
        <v>384658</v>
      </c>
      <c r="R17" s="90">
        <f t="shared" si="7"/>
        <v>392106</v>
      </c>
      <c r="S17" s="90">
        <f t="shared" si="7"/>
        <v>1755322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978558</v>
      </c>
      <c r="Q18" s="88">
        <v>384658</v>
      </c>
      <c r="R18" s="88">
        <v>392106</v>
      </c>
      <c r="S18" s="82">
        <f>P18+Q18+R18</f>
        <v>1755322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9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988369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1783236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9"/>
      <c r="H20" s="44" t="s">
        <v>54</v>
      </c>
      <c r="I20" s="110"/>
      <c r="J20" s="110"/>
      <c r="K20" s="110"/>
      <c r="L20" s="110"/>
      <c r="M20" s="53" t="s">
        <v>56</v>
      </c>
      <c r="N20" s="44"/>
      <c r="O20" s="44"/>
      <c r="P20" s="90">
        <f>P21</f>
        <v>988369</v>
      </c>
      <c r="Q20" s="90">
        <f t="shared" si="8"/>
        <v>397268</v>
      </c>
      <c r="R20" s="90">
        <f t="shared" si="8"/>
        <v>397599</v>
      </c>
      <c r="S20" s="90">
        <f t="shared" si="8"/>
        <v>1783236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9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988369</v>
      </c>
      <c r="Q21" s="90">
        <f t="shared" si="8"/>
        <v>397268</v>
      </c>
      <c r="R21" s="90">
        <f t="shared" si="8"/>
        <v>397599</v>
      </c>
      <c r="S21" s="90">
        <f t="shared" si="8"/>
        <v>1783236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988369</v>
      </c>
      <c r="Q22" s="88">
        <v>397268</v>
      </c>
      <c r="R22" s="88">
        <v>397599</v>
      </c>
      <c r="S22" s="83">
        <f t="shared" si="2"/>
        <v>1783236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9"/>
      <c r="H23" s="110" t="s">
        <v>40</v>
      </c>
      <c r="I23" s="110"/>
      <c r="J23" s="110"/>
      <c r="K23" s="110"/>
      <c r="L23" s="110"/>
      <c r="M23" s="52" t="s">
        <v>41</v>
      </c>
      <c r="N23" s="110"/>
      <c r="O23" s="110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9811</v>
      </c>
      <c r="Q25" s="97">
        <f>Q9+Q14+Q23</f>
        <v>44753</v>
      </c>
      <c r="R25" s="97">
        <f>R6+R9+R14</f>
        <v>36275</v>
      </c>
      <c r="S25" s="97">
        <f>S9+S14+S23</f>
        <v>54157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T25:Y25"/>
    <mergeCell ref="K3:K4"/>
    <mergeCell ref="L3:L4"/>
    <mergeCell ref="M3:M4"/>
    <mergeCell ref="N3:N4"/>
    <mergeCell ref="O3:O4"/>
    <mergeCell ref="P3:S3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H4" zoomScaleNormal="100" zoomScaleSheetLayoutView="100" workbookViewId="0">
      <selection activeCell="P23" sqref="P23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9" t="s">
        <v>7</v>
      </c>
      <c r="Q4" s="109" t="s">
        <v>6</v>
      </c>
      <c r="R4" s="109" t="s">
        <v>5</v>
      </c>
      <c r="S4" s="109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11144</v>
      </c>
      <c r="Q5" s="41">
        <f t="shared" ref="Q5:S5" si="0">Q25</f>
        <v>44753</v>
      </c>
      <c r="R5" s="41">
        <f t="shared" si="0"/>
        <v>36275</v>
      </c>
      <c r="S5" s="41">
        <f t="shared" si="0"/>
        <v>55490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10"/>
      <c r="H6" s="110" t="s">
        <v>27</v>
      </c>
      <c r="I6" s="110"/>
      <c r="J6" s="110"/>
      <c r="K6" s="110"/>
      <c r="L6" s="110"/>
      <c r="M6" s="52" t="s">
        <v>28</v>
      </c>
      <c r="N6" s="110"/>
      <c r="O6" s="110"/>
      <c r="P6" s="110">
        <f>P7-P8</f>
        <v>0</v>
      </c>
      <c r="Q6" s="110">
        <f t="shared" ref="Q6:S6" si="1">Q7-Q8</f>
        <v>0</v>
      </c>
      <c r="R6" s="110">
        <f t="shared" si="1"/>
        <v>36682</v>
      </c>
      <c r="S6" s="110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9"/>
      <c r="H9" s="110" t="s">
        <v>33</v>
      </c>
      <c r="I9" s="109"/>
      <c r="J9" s="109"/>
      <c r="K9" s="109"/>
      <c r="L9" s="109"/>
      <c r="M9" s="52" t="s">
        <v>34</v>
      </c>
      <c r="N9" s="109"/>
      <c r="O9" s="109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9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9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10"/>
      <c r="H14" s="110" t="s">
        <v>37</v>
      </c>
      <c r="I14" s="110"/>
      <c r="J14" s="110"/>
      <c r="K14" s="110"/>
      <c r="L14" s="110"/>
      <c r="M14" s="52" t="s">
        <v>45</v>
      </c>
      <c r="N14" s="110"/>
      <c r="O14" s="110"/>
      <c r="P14" s="89">
        <f>P19-P15</f>
        <v>11144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29247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10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978276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1755040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10"/>
      <c r="H16" s="44" t="s">
        <v>46</v>
      </c>
      <c r="I16" s="110"/>
      <c r="J16" s="110"/>
      <c r="K16" s="110"/>
      <c r="L16" s="110"/>
      <c r="M16" s="53" t="s">
        <v>48</v>
      </c>
      <c r="N16" s="110"/>
      <c r="O16" s="110"/>
      <c r="P16" s="90">
        <f>P17</f>
        <v>978276</v>
      </c>
      <c r="Q16" s="90">
        <f t="shared" si="7"/>
        <v>384658</v>
      </c>
      <c r="R16" s="90">
        <f t="shared" si="7"/>
        <v>392106</v>
      </c>
      <c r="S16" s="90">
        <f t="shared" si="7"/>
        <v>1755040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9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978276</v>
      </c>
      <c r="Q17" s="90">
        <f t="shared" si="7"/>
        <v>384658</v>
      </c>
      <c r="R17" s="90">
        <f t="shared" si="7"/>
        <v>392106</v>
      </c>
      <c r="S17" s="90">
        <f t="shared" si="7"/>
        <v>1755040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978276</v>
      </c>
      <c r="Q18" s="88">
        <v>384658</v>
      </c>
      <c r="R18" s="88">
        <v>392106</v>
      </c>
      <c r="S18" s="82">
        <f>P18+Q18+R18</f>
        <v>1755040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9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989420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1784287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9"/>
      <c r="H20" s="44" t="s">
        <v>54</v>
      </c>
      <c r="I20" s="110"/>
      <c r="J20" s="110"/>
      <c r="K20" s="110"/>
      <c r="L20" s="110"/>
      <c r="M20" s="53" t="s">
        <v>56</v>
      </c>
      <c r="N20" s="44"/>
      <c r="O20" s="44"/>
      <c r="P20" s="90">
        <f>P21</f>
        <v>989420</v>
      </c>
      <c r="Q20" s="90">
        <f t="shared" si="8"/>
        <v>397268</v>
      </c>
      <c r="R20" s="90">
        <f t="shared" si="8"/>
        <v>397599</v>
      </c>
      <c r="S20" s="90">
        <f t="shared" si="8"/>
        <v>1784287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9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989420</v>
      </c>
      <c r="Q21" s="90">
        <f t="shared" si="8"/>
        <v>397268</v>
      </c>
      <c r="R21" s="90">
        <f t="shared" si="8"/>
        <v>397599</v>
      </c>
      <c r="S21" s="90">
        <f t="shared" si="8"/>
        <v>1784287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989420</v>
      </c>
      <c r="Q22" s="88">
        <v>397268</v>
      </c>
      <c r="R22" s="88">
        <v>397599</v>
      </c>
      <c r="S22" s="83">
        <f t="shared" si="2"/>
        <v>1784287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9"/>
      <c r="H23" s="110" t="s">
        <v>40</v>
      </c>
      <c r="I23" s="110"/>
      <c r="J23" s="110"/>
      <c r="K23" s="110"/>
      <c r="L23" s="110"/>
      <c r="M23" s="52" t="s">
        <v>41</v>
      </c>
      <c r="N23" s="110"/>
      <c r="O23" s="110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11144</v>
      </c>
      <c r="Q25" s="97">
        <f>Q9+Q14+Q23</f>
        <v>44753</v>
      </c>
      <c r="R25" s="97">
        <f>R6+R9+R14</f>
        <v>36275</v>
      </c>
      <c r="S25" s="97">
        <f>S9+S14+S23</f>
        <v>55490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T25:Y25"/>
    <mergeCell ref="K3:K4"/>
    <mergeCell ref="L3:L4"/>
    <mergeCell ref="M3:M4"/>
    <mergeCell ref="N3:N4"/>
    <mergeCell ref="O3:O4"/>
    <mergeCell ref="P3:S3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H4" zoomScaleNormal="100" zoomScaleSheetLayoutView="100" workbookViewId="0">
      <selection activeCell="P21" sqref="P21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7" t="s">
        <v>7</v>
      </c>
      <c r="Q4" s="107" t="s">
        <v>6</v>
      </c>
      <c r="R4" s="107" t="s">
        <v>5</v>
      </c>
      <c r="S4" s="107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43890</v>
      </c>
      <c r="Q5" s="41">
        <f t="shared" ref="Q5:S5" si="0">Q25</f>
        <v>44753</v>
      </c>
      <c r="R5" s="41">
        <f t="shared" si="0"/>
        <v>36275</v>
      </c>
      <c r="S5" s="41">
        <f t="shared" si="0"/>
        <v>88236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08"/>
      <c r="H6" s="108" t="s">
        <v>27</v>
      </c>
      <c r="I6" s="108"/>
      <c r="J6" s="108"/>
      <c r="K6" s="108"/>
      <c r="L6" s="108"/>
      <c r="M6" s="52" t="s">
        <v>28</v>
      </c>
      <c r="N6" s="108"/>
      <c r="O6" s="108"/>
      <c r="P6" s="108">
        <f>P7-P8</f>
        <v>0</v>
      </c>
      <c r="Q6" s="108">
        <f t="shared" ref="Q6:S6" si="1">Q7-Q8</f>
        <v>0</v>
      </c>
      <c r="R6" s="108">
        <f t="shared" si="1"/>
        <v>36682</v>
      </c>
      <c r="S6" s="108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7"/>
      <c r="H9" s="108" t="s">
        <v>33</v>
      </c>
      <c r="I9" s="107"/>
      <c r="J9" s="107"/>
      <c r="K9" s="107"/>
      <c r="L9" s="107"/>
      <c r="M9" s="52" t="s">
        <v>34</v>
      </c>
      <c r="N9" s="107"/>
      <c r="O9" s="107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7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7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08"/>
      <c r="H14" s="108" t="s">
        <v>37</v>
      </c>
      <c r="I14" s="108"/>
      <c r="J14" s="108"/>
      <c r="K14" s="108"/>
      <c r="L14" s="108"/>
      <c r="M14" s="52" t="s">
        <v>45</v>
      </c>
      <c r="N14" s="108"/>
      <c r="O14" s="108"/>
      <c r="P14" s="89">
        <f>P19-P15</f>
        <v>43890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61993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08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909316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1686080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08"/>
      <c r="H16" s="44" t="s">
        <v>46</v>
      </c>
      <c r="I16" s="108"/>
      <c r="J16" s="108"/>
      <c r="K16" s="108"/>
      <c r="L16" s="108"/>
      <c r="M16" s="53" t="s">
        <v>48</v>
      </c>
      <c r="N16" s="108"/>
      <c r="O16" s="108"/>
      <c r="P16" s="90">
        <f>P17</f>
        <v>909316</v>
      </c>
      <c r="Q16" s="90">
        <f t="shared" si="7"/>
        <v>384658</v>
      </c>
      <c r="R16" s="90">
        <f t="shared" si="7"/>
        <v>392106</v>
      </c>
      <c r="S16" s="90">
        <f t="shared" si="7"/>
        <v>1686080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7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909316</v>
      </c>
      <c r="Q17" s="90">
        <f t="shared" si="7"/>
        <v>384658</v>
      </c>
      <c r="R17" s="90">
        <f t="shared" si="7"/>
        <v>392106</v>
      </c>
      <c r="S17" s="90">
        <f t="shared" si="7"/>
        <v>1686080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909316</v>
      </c>
      <c r="Q18" s="88">
        <v>384658</v>
      </c>
      <c r="R18" s="88">
        <v>392106</v>
      </c>
      <c r="S18" s="82">
        <f>P18+Q18+R18</f>
        <v>1686080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7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953206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1748073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7"/>
      <c r="H20" s="44" t="s">
        <v>54</v>
      </c>
      <c r="I20" s="108"/>
      <c r="J20" s="108"/>
      <c r="K20" s="108"/>
      <c r="L20" s="108"/>
      <c r="M20" s="53" t="s">
        <v>56</v>
      </c>
      <c r="N20" s="44"/>
      <c r="O20" s="44"/>
      <c r="P20" s="90">
        <f>P21</f>
        <v>953206</v>
      </c>
      <c r="Q20" s="90">
        <f t="shared" si="8"/>
        <v>397268</v>
      </c>
      <c r="R20" s="90">
        <f t="shared" si="8"/>
        <v>397599</v>
      </c>
      <c r="S20" s="90">
        <f t="shared" si="8"/>
        <v>1748073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7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953206</v>
      </c>
      <c r="Q21" s="90">
        <f t="shared" si="8"/>
        <v>397268</v>
      </c>
      <c r="R21" s="90">
        <f t="shared" si="8"/>
        <v>397599</v>
      </c>
      <c r="S21" s="90">
        <f t="shared" si="8"/>
        <v>1748073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953206</v>
      </c>
      <c r="Q22" s="88">
        <v>397268</v>
      </c>
      <c r="R22" s="88">
        <v>397599</v>
      </c>
      <c r="S22" s="83">
        <f t="shared" si="2"/>
        <v>1748073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7"/>
      <c r="H23" s="108" t="s">
        <v>40</v>
      </c>
      <c r="I23" s="108"/>
      <c r="J23" s="108"/>
      <c r="K23" s="108"/>
      <c r="L23" s="108"/>
      <c r="M23" s="52" t="s">
        <v>41</v>
      </c>
      <c r="N23" s="108"/>
      <c r="O23" s="108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43890</v>
      </c>
      <c r="Q25" s="97">
        <f>Q9+Q14+Q23</f>
        <v>44753</v>
      </c>
      <c r="R25" s="97">
        <f>R6+R9+R14</f>
        <v>36275</v>
      </c>
      <c r="S25" s="97">
        <f>S9+S14+S23</f>
        <v>88236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T25:Y25"/>
    <mergeCell ref="K3:K4"/>
    <mergeCell ref="L3:L4"/>
    <mergeCell ref="M3:M4"/>
    <mergeCell ref="N3:N4"/>
    <mergeCell ref="O3:O4"/>
    <mergeCell ref="P3:S3"/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H1" zoomScaleNormal="100" zoomScaleSheetLayoutView="100" workbookViewId="0">
      <selection activeCell="P24" sqref="P24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5" t="s">
        <v>7</v>
      </c>
      <c r="Q4" s="105" t="s">
        <v>6</v>
      </c>
      <c r="R4" s="105" t="s">
        <v>5</v>
      </c>
      <c r="S4" s="105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54773</v>
      </c>
      <c r="Q5" s="41">
        <f t="shared" ref="Q5:S5" si="0">Q25</f>
        <v>44753</v>
      </c>
      <c r="R5" s="41">
        <f t="shared" si="0"/>
        <v>36275</v>
      </c>
      <c r="S5" s="41">
        <f t="shared" si="0"/>
        <v>99119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06"/>
      <c r="H6" s="106" t="s">
        <v>27</v>
      </c>
      <c r="I6" s="106"/>
      <c r="J6" s="106"/>
      <c r="K6" s="106"/>
      <c r="L6" s="106"/>
      <c r="M6" s="52" t="s">
        <v>28</v>
      </c>
      <c r="N6" s="106"/>
      <c r="O6" s="106"/>
      <c r="P6" s="106">
        <f>P7-P8</f>
        <v>0</v>
      </c>
      <c r="Q6" s="106">
        <f t="shared" ref="Q6:S6" si="1">Q7-Q8</f>
        <v>0</v>
      </c>
      <c r="R6" s="106">
        <f t="shared" si="1"/>
        <v>36682</v>
      </c>
      <c r="S6" s="106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5"/>
      <c r="H9" s="106" t="s">
        <v>33</v>
      </c>
      <c r="I9" s="105"/>
      <c r="J9" s="105"/>
      <c r="K9" s="105"/>
      <c r="L9" s="105"/>
      <c r="M9" s="52" t="s">
        <v>34</v>
      </c>
      <c r="N9" s="105"/>
      <c r="O9" s="105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5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5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06"/>
      <c r="H14" s="106" t="s">
        <v>37</v>
      </c>
      <c r="I14" s="106"/>
      <c r="J14" s="106"/>
      <c r="K14" s="106"/>
      <c r="L14" s="106"/>
      <c r="M14" s="52" t="s">
        <v>45</v>
      </c>
      <c r="N14" s="106"/>
      <c r="O14" s="106"/>
      <c r="P14" s="89">
        <f>P19-P15</f>
        <v>54773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72876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06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843718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1620482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06"/>
      <c r="H16" s="44" t="s">
        <v>46</v>
      </c>
      <c r="I16" s="106"/>
      <c r="J16" s="106"/>
      <c r="K16" s="106"/>
      <c r="L16" s="106"/>
      <c r="M16" s="53" t="s">
        <v>48</v>
      </c>
      <c r="N16" s="106"/>
      <c r="O16" s="106"/>
      <c r="P16" s="90">
        <f>P17</f>
        <v>843718</v>
      </c>
      <c r="Q16" s="90">
        <f t="shared" si="7"/>
        <v>384658</v>
      </c>
      <c r="R16" s="90">
        <f t="shared" si="7"/>
        <v>392106</v>
      </c>
      <c r="S16" s="90">
        <f t="shared" si="7"/>
        <v>1620482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5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843718</v>
      </c>
      <c r="Q17" s="90">
        <f t="shared" si="7"/>
        <v>384658</v>
      </c>
      <c r="R17" s="90">
        <f t="shared" si="7"/>
        <v>392106</v>
      </c>
      <c r="S17" s="90">
        <f t="shared" si="7"/>
        <v>1620482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843718</v>
      </c>
      <c r="Q18" s="88">
        <v>384658</v>
      </c>
      <c r="R18" s="88">
        <v>392106</v>
      </c>
      <c r="S18" s="82">
        <f>P18+Q18+R18</f>
        <v>1620482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5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898491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1693358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5"/>
      <c r="H20" s="44" t="s">
        <v>54</v>
      </c>
      <c r="I20" s="106"/>
      <c r="J20" s="106"/>
      <c r="K20" s="106"/>
      <c r="L20" s="106"/>
      <c r="M20" s="53" t="s">
        <v>56</v>
      </c>
      <c r="N20" s="44"/>
      <c r="O20" s="44"/>
      <c r="P20" s="90">
        <f>P21</f>
        <v>898491</v>
      </c>
      <c r="Q20" s="90">
        <f t="shared" si="8"/>
        <v>397268</v>
      </c>
      <c r="R20" s="90">
        <f t="shared" si="8"/>
        <v>397599</v>
      </c>
      <c r="S20" s="90">
        <f t="shared" si="8"/>
        <v>1693358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5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898491</v>
      </c>
      <c r="Q21" s="90">
        <f t="shared" si="8"/>
        <v>397268</v>
      </c>
      <c r="R21" s="90">
        <f t="shared" si="8"/>
        <v>397599</v>
      </c>
      <c r="S21" s="90">
        <f t="shared" si="8"/>
        <v>1693358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898491</v>
      </c>
      <c r="Q22" s="88">
        <v>397268</v>
      </c>
      <c r="R22" s="88">
        <v>397599</v>
      </c>
      <c r="S22" s="83">
        <f t="shared" si="2"/>
        <v>1693358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5"/>
      <c r="H23" s="106" t="s">
        <v>40</v>
      </c>
      <c r="I23" s="106"/>
      <c r="J23" s="106"/>
      <c r="K23" s="106"/>
      <c r="L23" s="106"/>
      <c r="M23" s="52" t="s">
        <v>41</v>
      </c>
      <c r="N23" s="106"/>
      <c r="O23" s="106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54773</v>
      </c>
      <c r="Q25" s="97">
        <f>Q9+Q14+Q23</f>
        <v>44753</v>
      </c>
      <c r="R25" s="97">
        <f>R6+R9+R14</f>
        <v>36275</v>
      </c>
      <c r="S25" s="97">
        <f>S9+S14+S23</f>
        <v>99119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T25:Y25"/>
    <mergeCell ref="K3:K4"/>
    <mergeCell ref="L3:L4"/>
    <mergeCell ref="M3:M4"/>
    <mergeCell ref="N3:N4"/>
    <mergeCell ref="O3:O4"/>
    <mergeCell ref="P3:S3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A10" zoomScaleNormal="100" zoomScaleSheetLayoutView="100" workbookViewId="0">
      <selection activeCell="P23" sqref="P23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3" t="s">
        <v>7</v>
      </c>
      <c r="Q4" s="103" t="s">
        <v>6</v>
      </c>
      <c r="R4" s="103" t="s">
        <v>5</v>
      </c>
      <c r="S4" s="103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58049</v>
      </c>
      <c r="Q5" s="41">
        <f t="shared" ref="Q5:S5" si="0">Q25</f>
        <v>44753</v>
      </c>
      <c r="R5" s="41">
        <f t="shared" si="0"/>
        <v>36275</v>
      </c>
      <c r="S5" s="41">
        <f t="shared" si="0"/>
        <v>102395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04"/>
      <c r="H6" s="104" t="s">
        <v>27</v>
      </c>
      <c r="I6" s="104"/>
      <c r="J6" s="104"/>
      <c r="K6" s="104"/>
      <c r="L6" s="104"/>
      <c r="M6" s="52" t="s">
        <v>28</v>
      </c>
      <c r="N6" s="104"/>
      <c r="O6" s="104"/>
      <c r="P6" s="104">
        <f>P7-P8</f>
        <v>0</v>
      </c>
      <c r="Q6" s="104">
        <f t="shared" ref="Q6:S6" si="1">Q7-Q8</f>
        <v>0</v>
      </c>
      <c r="R6" s="104">
        <f t="shared" si="1"/>
        <v>36682</v>
      </c>
      <c r="S6" s="104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3"/>
      <c r="H9" s="104" t="s">
        <v>33</v>
      </c>
      <c r="I9" s="103"/>
      <c r="J9" s="103"/>
      <c r="K9" s="103"/>
      <c r="L9" s="103"/>
      <c r="M9" s="52" t="s">
        <v>34</v>
      </c>
      <c r="N9" s="103"/>
      <c r="O9" s="103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3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3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04"/>
      <c r="H14" s="104" t="s">
        <v>37</v>
      </c>
      <c r="I14" s="104"/>
      <c r="J14" s="104"/>
      <c r="K14" s="104"/>
      <c r="L14" s="104"/>
      <c r="M14" s="52" t="s">
        <v>45</v>
      </c>
      <c r="N14" s="104"/>
      <c r="O14" s="104"/>
      <c r="P14" s="89">
        <f>P19-P15</f>
        <v>58049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76152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04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816236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1593000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04"/>
      <c r="H16" s="44" t="s">
        <v>46</v>
      </c>
      <c r="I16" s="104"/>
      <c r="J16" s="104"/>
      <c r="K16" s="104"/>
      <c r="L16" s="104"/>
      <c r="M16" s="53" t="s">
        <v>48</v>
      </c>
      <c r="N16" s="104"/>
      <c r="O16" s="104"/>
      <c r="P16" s="90">
        <f>P17</f>
        <v>816236</v>
      </c>
      <c r="Q16" s="90">
        <f t="shared" si="7"/>
        <v>384658</v>
      </c>
      <c r="R16" s="90">
        <f t="shared" si="7"/>
        <v>392106</v>
      </c>
      <c r="S16" s="90">
        <f t="shared" si="7"/>
        <v>1593000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3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816236</v>
      </c>
      <c r="Q17" s="90">
        <f t="shared" si="7"/>
        <v>384658</v>
      </c>
      <c r="R17" s="90">
        <f t="shared" si="7"/>
        <v>392106</v>
      </c>
      <c r="S17" s="90">
        <f t="shared" si="7"/>
        <v>1593000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816236</v>
      </c>
      <c r="Q18" s="88">
        <v>384658</v>
      </c>
      <c r="R18" s="88">
        <v>392106</v>
      </c>
      <c r="S18" s="82">
        <f>P18+Q18+R18</f>
        <v>1593000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3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874285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1669152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3"/>
      <c r="H20" s="44" t="s">
        <v>54</v>
      </c>
      <c r="I20" s="104"/>
      <c r="J20" s="104"/>
      <c r="K20" s="104"/>
      <c r="L20" s="104"/>
      <c r="M20" s="53" t="s">
        <v>56</v>
      </c>
      <c r="N20" s="44"/>
      <c r="O20" s="44"/>
      <c r="P20" s="90">
        <f>P21</f>
        <v>874285</v>
      </c>
      <c r="Q20" s="90">
        <f t="shared" si="8"/>
        <v>397268</v>
      </c>
      <c r="R20" s="90">
        <f t="shared" si="8"/>
        <v>397599</v>
      </c>
      <c r="S20" s="90">
        <f t="shared" si="8"/>
        <v>1669152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3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874285</v>
      </c>
      <c r="Q21" s="90">
        <f t="shared" si="8"/>
        <v>397268</v>
      </c>
      <c r="R21" s="90">
        <f t="shared" si="8"/>
        <v>397599</v>
      </c>
      <c r="S21" s="90">
        <f t="shared" si="8"/>
        <v>1669152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874285</v>
      </c>
      <c r="Q22" s="88">
        <v>397268</v>
      </c>
      <c r="R22" s="88">
        <v>397599</v>
      </c>
      <c r="S22" s="83">
        <f t="shared" si="2"/>
        <v>1669152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3"/>
      <c r="H23" s="104" t="s">
        <v>40</v>
      </c>
      <c r="I23" s="104"/>
      <c r="J23" s="104"/>
      <c r="K23" s="104"/>
      <c r="L23" s="104"/>
      <c r="M23" s="52" t="s">
        <v>41</v>
      </c>
      <c r="N23" s="104"/>
      <c r="O23" s="104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58049</v>
      </c>
      <c r="Q25" s="97">
        <f>Q9+Q14+Q23</f>
        <v>44753</v>
      </c>
      <c r="R25" s="97">
        <f>R6+R9+R14</f>
        <v>36275</v>
      </c>
      <c r="S25" s="97">
        <f>S9+S14+S23</f>
        <v>102395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T25:Y25"/>
    <mergeCell ref="K3:K4"/>
    <mergeCell ref="L3:L4"/>
    <mergeCell ref="M3:M4"/>
    <mergeCell ref="N3:N4"/>
    <mergeCell ref="O3:O4"/>
    <mergeCell ref="P3:S3"/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A10" zoomScaleNormal="100" zoomScaleSheetLayoutView="100" workbookViewId="0">
      <selection activeCell="P23" sqref="P23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2" t="s">
        <v>7</v>
      </c>
      <c r="Q4" s="102" t="s">
        <v>6</v>
      </c>
      <c r="R4" s="102" t="s">
        <v>5</v>
      </c>
      <c r="S4" s="102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56349</v>
      </c>
      <c r="Q5" s="41">
        <f t="shared" ref="Q5:S5" si="0">Q25</f>
        <v>44753</v>
      </c>
      <c r="R5" s="41">
        <f t="shared" si="0"/>
        <v>36275</v>
      </c>
      <c r="S5" s="41">
        <f t="shared" si="0"/>
        <v>100695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01"/>
      <c r="H6" s="101" t="s">
        <v>27</v>
      </c>
      <c r="I6" s="101"/>
      <c r="J6" s="101"/>
      <c r="K6" s="101"/>
      <c r="L6" s="101"/>
      <c r="M6" s="52" t="s">
        <v>28</v>
      </c>
      <c r="N6" s="101"/>
      <c r="O6" s="101"/>
      <c r="P6" s="101">
        <f>P7-P8</f>
        <v>0</v>
      </c>
      <c r="Q6" s="101">
        <f t="shared" ref="Q6:S6" si="1">Q7-Q8</f>
        <v>0</v>
      </c>
      <c r="R6" s="101">
        <f t="shared" si="1"/>
        <v>36682</v>
      </c>
      <c r="S6" s="101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2"/>
      <c r="H9" s="101" t="s">
        <v>33</v>
      </c>
      <c r="I9" s="102"/>
      <c r="J9" s="102"/>
      <c r="K9" s="102"/>
      <c r="L9" s="102"/>
      <c r="M9" s="52" t="s">
        <v>34</v>
      </c>
      <c r="N9" s="102"/>
      <c r="O9" s="102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2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2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01"/>
      <c r="H14" s="101" t="s">
        <v>37</v>
      </c>
      <c r="I14" s="101"/>
      <c r="J14" s="101"/>
      <c r="K14" s="101"/>
      <c r="L14" s="101"/>
      <c r="M14" s="52" t="s">
        <v>45</v>
      </c>
      <c r="N14" s="101"/>
      <c r="O14" s="101"/>
      <c r="P14" s="89">
        <f>P19-P15</f>
        <v>56349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74452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01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715791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1492555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01"/>
      <c r="H16" s="44" t="s">
        <v>46</v>
      </c>
      <c r="I16" s="101"/>
      <c r="J16" s="101"/>
      <c r="K16" s="101"/>
      <c r="L16" s="101"/>
      <c r="M16" s="53" t="s">
        <v>48</v>
      </c>
      <c r="N16" s="101"/>
      <c r="O16" s="101"/>
      <c r="P16" s="90">
        <f>P17</f>
        <v>715791</v>
      </c>
      <c r="Q16" s="90">
        <f t="shared" si="7"/>
        <v>384658</v>
      </c>
      <c r="R16" s="90">
        <f t="shared" si="7"/>
        <v>392106</v>
      </c>
      <c r="S16" s="90">
        <f t="shared" si="7"/>
        <v>1492555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2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715791</v>
      </c>
      <c r="Q17" s="90">
        <f t="shared" si="7"/>
        <v>384658</v>
      </c>
      <c r="R17" s="90">
        <f t="shared" si="7"/>
        <v>392106</v>
      </c>
      <c r="S17" s="90">
        <f t="shared" si="7"/>
        <v>1492555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715791</v>
      </c>
      <c r="Q18" s="88">
        <v>384658</v>
      </c>
      <c r="R18" s="88">
        <v>392106</v>
      </c>
      <c r="S18" s="82">
        <f>P18+Q18+R18</f>
        <v>1492555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2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772140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1567007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2"/>
      <c r="H20" s="44" t="s">
        <v>54</v>
      </c>
      <c r="I20" s="101"/>
      <c r="J20" s="101"/>
      <c r="K20" s="101"/>
      <c r="L20" s="101"/>
      <c r="M20" s="53" t="s">
        <v>56</v>
      </c>
      <c r="N20" s="44"/>
      <c r="O20" s="44"/>
      <c r="P20" s="90">
        <f>P21</f>
        <v>772140</v>
      </c>
      <c r="Q20" s="90">
        <f t="shared" si="8"/>
        <v>397268</v>
      </c>
      <c r="R20" s="90">
        <f t="shared" si="8"/>
        <v>397599</v>
      </c>
      <c r="S20" s="90">
        <f t="shared" si="8"/>
        <v>1567007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2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772140</v>
      </c>
      <c r="Q21" s="90">
        <f t="shared" si="8"/>
        <v>397268</v>
      </c>
      <c r="R21" s="90">
        <f t="shared" si="8"/>
        <v>397599</v>
      </c>
      <c r="S21" s="90">
        <f t="shared" si="8"/>
        <v>1567007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772140</v>
      </c>
      <c r="Q22" s="88">
        <v>397268</v>
      </c>
      <c r="R22" s="88">
        <v>397599</v>
      </c>
      <c r="S22" s="83">
        <f t="shared" si="2"/>
        <v>1567007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2"/>
      <c r="H23" s="101" t="s">
        <v>40</v>
      </c>
      <c r="I23" s="101"/>
      <c r="J23" s="101"/>
      <c r="K23" s="101"/>
      <c r="L23" s="101"/>
      <c r="M23" s="52" t="s">
        <v>41</v>
      </c>
      <c r="N23" s="101"/>
      <c r="O23" s="101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56349</v>
      </c>
      <c r="Q25" s="97">
        <f>Q9+Q14+Q23</f>
        <v>44753</v>
      </c>
      <c r="R25" s="97">
        <f>R6+R9+R14</f>
        <v>36275</v>
      </c>
      <c r="S25" s="97">
        <f>S9+S14+S23</f>
        <v>100695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T25:Y25"/>
    <mergeCell ref="K3:K4"/>
    <mergeCell ref="L3:L4"/>
    <mergeCell ref="M3:M4"/>
    <mergeCell ref="N3:N4"/>
    <mergeCell ref="O3:O4"/>
    <mergeCell ref="P3:S3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A4" zoomScaleNormal="100" zoomScaleSheetLayoutView="100" workbookViewId="0">
      <selection activeCell="Q24" sqref="Q24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102" t="s">
        <v>7</v>
      </c>
      <c r="Q4" s="102" t="s">
        <v>6</v>
      </c>
      <c r="R4" s="102" t="s">
        <v>5</v>
      </c>
      <c r="S4" s="102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56549</v>
      </c>
      <c r="Q5" s="41">
        <f t="shared" ref="Q5:S5" si="0">Q25</f>
        <v>44753</v>
      </c>
      <c r="R5" s="41">
        <f t="shared" si="0"/>
        <v>36275</v>
      </c>
      <c r="S5" s="41">
        <f t="shared" si="0"/>
        <v>100895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101"/>
      <c r="H6" s="101" t="s">
        <v>27</v>
      </c>
      <c r="I6" s="101"/>
      <c r="J6" s="101"/>
      <c r="K6" s="101"/>
      <c r="L6" s="101"/>
      <c r="M6" s="52" t="s">
        <v>28</v>
      </c>
      <c r="N6" s="101"/>
      <c r="O6" s="101"/>
      <c r="P6" s="101">
        <f>P7-P8</f>
        <v>0</v>
      </c>
      <c r="Q6" s="101">
        <f t="shared" ref="Q6:S6" si="1">Q7-Q8</f>
        <v>0</v>
      </c>
      <c r="R6" s="101">
        <f t="shared" si="1"/>
        <v>36682</v>
      </c>
      <c r="S6" s="101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102"/>
      <c r="H9" s="101" t="s">
        <v>33</v>
      </c>
      <c r="I9" s="102"/>
      <c r="J9" s="102"/>
      <c r="K9" s="102"/>
      <c r="L9" s="102"/>
      <c r="M9" s="52" t="s">
        <v>34</v>
      </c>
      <c r="N9" s="102"/>
      <c r="O9" s="102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102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102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101"/>
      <c r="H14" s="101" t="s">
        <v>37</v>
      </c>
      <c r="I14" s="101"/>
      <c r="J14" s="101"/>
      <c r="K14" s="101"/>
      <c r="L14" s="101"/>
      <c r="M14" s="52" t="s">
        <v>45</v>
      </c>
      <c r="N14" s="101"/>
      <c r="O14" s="101"/>
      <c r="P14" s="89">
        <f>P19-P15</f>
        <v>56549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74652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101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700256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1477020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101"/>
      <c r="H16" s="44" t="s">
        <v>46</v>
      </c>
      <c r="I16" s="101"/>
      <c r="J16" s="101"/>
      <c r="K16" s="101"/>
      <c r="L16" s="101"/>
      <c r="M16" s="53" t="s">
        <v>48</v>
      </c>
      <c r="N16" s="101"/>
      <c r="O16" s="101"/>
      <c r="P16" s="90">
        <f>P17</f>
        <v>700256</v>
      </c>
      <c r="Q16" s="90">
        <f t="shared" si="7"/>
        <v>384658</v>
      </c>
      <c r="R16" s="90">
        <f t="shared" si="7"/>
        <v>392106</v>
      </c>
      <c r="S16" s="90">
        <f t="shared" si="7"/>
        <v>1477020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102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700256</v>
      </c>
      <c r="Q17" s="90">
        <f t="shared" si="7"/>
        <v>384658</v>
      </c>
      <c r="R17" s="90">
        <f t="shared" si="7"/>
        <v>392106</v>
      </c>
      <c r="S17" s="90">
        <f t="shared" si="7"/>
        <v>1477020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700256</v>
      </c>
      <c r="Q18" s="88">
        <v>384658</v>
      </c>
      <c r="R18" s="88">
        <v>392106</v>
      </c>
      <c r="S18" s="82">
        <f>P18+Q18+R18</f>
        <v>1477020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102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756805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1551672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102"/>
      <c r="H20" s="44" t="s">
        <v>54</v>
      </c>
      <c r="I20" s="101"/>
      <c r="J20" s="101"/>
      <c r="K20" s="101"/>
      <c r="L20" s="101"/>
      <c r="M20" s="53" t="s">
        <v>56</v>
      </c>
      <c r="N20" s="44"/>
      <c r="O20" s="44"/>
      <c r="P20" s="90">
        <f>P21</f>
        <v>756805</v>
      </c>
      <c r="Q20" s="90">
        <f t="shared" si="8"/>
        <v>397268</v>
      </c>
      <c r="R20" s="90">
        <f t="shared" si="8"/>
        <v>397599</v>
      </c>
      <c r="S20" s="90">
        <f t="shared" si="8"/>
        <v>1551672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102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756805</v>
      </c>
      <c r="Q21" s="90">
        <f t="shared" si="8"/>
        <v>397268</v>
      </c>
      <c r="R21" s="90">
        <f t="shared" si="8"/>
        <v>397599</v>
      </c>
      <c r="S21" s="90">
        <f t="shared" si="8"/>
        <v>1551672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756805</v>
      </c>
      <c r="Q22" s="88">
        <v>397268</v>
      </c>
      <c r="R22" s="88">
        <v>397599</v>
      </c>
      <c r="S22" s="83">
        <f t="shared" si="2"/>
        <v>1551672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102"/>
      <c r="H23" s="101" t="s">
        <v>40</v>
      </c>
      <c r="I23" s="101"/>
      <c r="J23" s="101"/>
      <c r="K23" s="101"/>
      <c r="L23" s="101"/>
      <c r="M23" s="52" t="s">
        <v>41</v>
      </c>
      <c r="N23" s="101"/>
      <c r="O23" s="101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56549</v>
      </c>
      <c r="Q25" s="97">
        <f>Q9+Q14+Q23</f>
        <v>44753</v>
      </c>
      <c r="R25" s="97">
        <f>R6+R9+R14</f>
        <v>36275</v>
      </c>
      <c r="S25" s="97">
        <f>S9+S14+S23</f>
        <v>100895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T25:Y25"/>
    <mergeCell ref="K3:K4"/>
    <mergeCell ref="L3:L4"/>
    <mergeCell ref="M3:M4"/>
    <mergeCell ref="N3:N4"/>
    <mergeCell ref="O3:O4"/>
    <mergeCell ref="P3:S3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topLeftCell="A16" zoomScaleNormal="100" zoomScaleSheetLayoutView="100" workbookViewId="0">
      <selection activeCell="P23" sqref="P23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16" t="s">
        <v>21</v>
      </c>
      <c r="H3" s="116" t="s">
        <v>22</v>
      </c>
      <c r="I3" s="115" t="s">
        <v>15</v>
      </c>
      <c r="J3" s="115" t="s">
        <v>14</v>
      </c>
      <c r="K3" s="115" t="s">
        <v>13</v>
      </c>
      <c r="L3" s="115" t="s">
        <v>12</v>
      </c>
      <c r="M3" s="116" t="s">
        <v>23</v>
      </c>
      <c r="N3" s="115" t="s">
        <v>11</v>
      </c>
      <c r="O3" s="115" t="s">
        <v>10</v>
      </c>
      <c r="P3" s="115" t="s">
        <v>9</v>
      </c>
      <c r="Q3" s="115"/>
      <c r="R3" s="115"/>
      <c r="S3" s="115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5"/>
      <c r="H4" s="116"/>
      <c r="I4" s="115"/>
      <c r="J4" s="115"/>
      <c r="K4" s="115"/>
      <c r="L4" s="115"/>
      <c r="M4" s="115"/>
      <c r="N4" s="115"/>
      <c r="O4" s="115"/>
      <c r="P4" s="31" t="s">
        <v>7</v>
      </c>
      <c r="Q4" s="31" t="s">
        <v>6</v>
      </c>
      <c r="R4" s="31" t="s">
        <v>5</v>
      </c>
      <c r="S4" s="31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80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54747</v>
      </c>
      <c r="Q5" s="41">
        <f t="shared" ref="Q5:S5" si="0">Q25</f>
        <v>44753</v>
      </c>
      <c r="R5" s="41">
        <f t="shared" si="0"/>
        <v>36275</v>
      </c>
      <c r="S5" s="41">
        <f t="shared" si="0"/>
        <v>99093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33"/>
      <c r="H6" s="33" t="s">
        <v>27</v>
      </c>
      <c r="I6" s="33"/>
      <c r="J6" s="33"/>
      <c r="K6" s="33"/>
      <c r="L6" s="33"/>
      <c r="M6" s="52" t="s">
        <v>28</v>
      </c>
      <c r="N6" s="33"/>
      <c r="O6" s="33"/>
      <c r="P6" s="33">
        <f>P7-P8</f>
        <v>0</v>
      </c>
      <c r="Q6" s="33">
        <f t="shared" ref="Q6:S6" si="1">Q7-Q8</f>
        <v>0</v>
      </c>
      <c r="R6" s="33">
        <f t="shared" si="1"/>
        <v>36682</v>
      </c>
      <c r="S6" s="33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1"/>
      <c r="O7" s="61"/>
      <c r="P7" s="61">
        <v>0</v>
      </c>
      <c r="Q7" s="61">
        <v>0</v>
      </c>
      <c r="R7" s="61">
        <v>36682</v>
      </c>
      <c r="S7" s="81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1"/>
      <c r="O8" s="61"/>
      <c r="P8" s="61">
        <v>0</v>
      </c>
      <c r="Q8" s="61">
        <v>0</v>
      </c>
      <c r="R8" s="61">
        <v>0</v>
      </c>
      <c r="S8" s="81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31"/>
      <c r="H9" s="33" t="s">
        <v>33</v>
      </c>
      <c r="I9" s="31"/>
      <c r="J9" s="31"/>
      <c r="K9" s="31"/>
      <c r="L9" s="31"/>
      <c r="M9" s="52" t="s">
        <v>34</v>
      </c>
      <c r="N9" s="31"/>
      <c r="O9" s="31"/>
      <c r="P9" s="84">
        <f>P10-P12</f>
        <v>0</v>
      </c>
      <c r="Q9" s="84">
        <f t="shared" ref="Q9:S9" si="3">Q10-Q12</f>
        <v>32143</v>
      </c>
      <c r="R9" s="84">
        <f t="shared" si="3"/>
        <v>-5900</v>
      </c>
      <c r="S9" s="84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31"/>
      <c r="H10" s="54" t="s">
        <v>59</v>
      </c>
      <c r="I10" s="54"/>
      <c r="J10" s="54"/>
      <c r="K10" s="54"/>
      <c r="L10" s="54"/>
      <c r="M10" s="56" t="s">
        <v>35</v>
      </c>
      <c r="N10" s="54"/>
      <c r="O10" s="54"/>
      <c r="P10" s="85">
        <f>P11</f>
        <v>0</v>
      </c>
      <c r="Q10" s="85">
        <f t="shared" ref="Q10:S10" si="4">Q11</f>
        <v>32143</v>
      </c>
      <c r="R10" s="85">
        <f t="shared" si="4"/>
        <v>0</v>
      </c>
      <c r="S10" s="85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86"/>
      <c r="O11" s="86"/>
      <c r="P11" s="87">
        <v>0</v>
      </c>
      <c r="Q11" s="87">
        <v>32143</v>
      </c>
      <c r="R11" s="87"/>
      <c r="S11" s="82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31"/>
      <c r="H12" s="54" t="s">
        <v>62</v>
      </c>
      <c r="I12" s="54"/>
      <c r="J12" s="54"/>
      <c r="K12" s="54"/>
      <c r="L12" s="54"/>
      <c r="M12" s="56" t="s">
        <v>36</v>
      </c>
      <c r="N12" s="54"/>
      <c r="O12" s="54"/>
      <c r="P12" s="85">
        <f>P13</f>
        <v>0</v>
      </c>
      <c r="Q12" s="85">
        <f t="shared" ref="Q12:S12" si="5">Q13</f>
        <v>0</v>
      </c>
      <c r="R12" s="85">
        <f t="shared" si="5"/>
        <v>5900</v>
      </c>
      <c r="S12" s="85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1"/>
      <c r="O13" s="61"/>
      <c r="P13" s="88">
        <v>0</v>
      </c>
      <c r="Q13" s="88"/>
      <c r="R13" s="88">
        <v>5900</v>
      </c>
      <c r="S13" s="82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33"/>
      <c r="H14" s="33" t="s">
        <v>37</v>
      </c>
      <c r="I14" s="33"/>
      <c r="J14" s="33"/>
      <c r="K14" s="33"/>
      <c r="L14" s="33"/>
      <c r="M14" s="52" t="s">
        <v>45</v>
      </c>
      <c r="N14" s="33"/>
      <c r="O14" s="33"/>
      <c r="P14" s="89">
        <f>P19-P15</f>
        <v>54747</v>
      </c>
      <c r="Q14" s="89">
        <f t="shared" ref="Q14:S14" si="6">Q19-Q15</f>
        <v>12610</v>
      </c>
      <c r="R14" s="89">
        <f t="shared" si="6"/>
        <v>5493</v>
      </c>
      <c r="S14" s="89">
        <f t="shared" si="6"/>
        <v>72850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33"/>
      <c r="H15" s="54" t="s">
        <v>44</v>
      </c>
      <c r="I15" s="55"/>
      <c r="J15" s="55"/>
      <c r="K15" s="55"/>
      <c r="L15" s="55"/>
      <c r="M15" s="56" t="s">
        <v>52</v>
      </c>
      <c r="N15" s="55"/>
      <c r="O15" s="55"/>
      <c r="P15" s="85">
        <f>P16</f>
        <v>664865</v>
      </c>
      <c r="Q15" s="85">
        <f t="shared" ref="Q15:S17" si="7">Q16</f>
        <v>384658</v>
      </c>
      <c r="R15" s="85">
        <f t="shared" si="7"/>
        <v>392106</v>
      </c>
      <c r="S15" s="85">
        <f t="shared" si="7"/>
        <v>1441629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33"/>
      <c r="H16" s="44" t="s">
        <v>46</v>
      </c>
      <c r="I16" s="33"/>
      <c r="J16" s="33"/>
      <c r="K16" s="33"/>
      <c r="L16" s="33"/>
      <c r="M16" s="53" t="s">
        <v>48</v>
      </c>
      <c r="N16" s="33"/>
      <c r="O16" s="33"/>
      <c r="P16" s="90">
        <f>P17</f>
        <v>664865</v>
      </c>
      <c r="Q16" s="90">
        <f t="shared" si="7"/>
        <v>384658</v>
      </c>
      <c r="R16" s="90">
        <f t="shared" si="7"/>
        <v>392106</v>
      </c>
      <c r="S16" s="90">
        <f t="shared" si="7"/>
        <v>1441629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31"/>
      <c r="H17" s="44" t="s">
        <v>38</v>
      </c>
      <c r="I17" s="44"/>
      <c r="J17" s="44"/>
      <c r="K17" s="44"/>
      <c r="L17" s="44"/>
      <c r="M17" s="53" t="s">
        <v>47</v>
      </c>
      <c r="N17" s="44"/>
      <c r="O17" s="44"/>
      <c r="P17" s="90">
        <f>P18</f>
        <v>664865</v>
      </c>
      <c r="Q17" s="90">
        <f t="shared" si="7"/>
        <v>384658</v>
      </c>
      <c r="R17" s="90">
        <f t="shared" si="7"/>
        <v>392106</v>
      </c>
      <c r="S17" s="90">
        <f t="shared" si="7"/>
        <v>1441629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1"/>
      <c r="O18" s="61"/>
      <c r="P18" s="88">
        <v>664865</v>
      </c>
      <c r="Q18" s="88">
        <v>384658</v>
      </c>
      <c r="R18" s="88">
        <v>392106</v>
      </c>
      <c r="S18" s="82">
        <f>P18+Q18+R18</f>
        <v>1441629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31"/>
      <c r="H19" s="54" t="s">
        <v>51</v>
      </c>
      <c r="I19" s="55"/>
      <c r="J19" s="55"/>
      <c r="K19" s="55"/>
      <c r="L19" s="55"/>
      <c r="M19" s="56" t="s">
        <v>53</v>
      </c>
      <c r="N19" s="54"/>
      <c r="O19" s="54"/>
      <c r="P19" s="85">
        <f>P20</f>
        <v>719612</v>
      </c>
      <c r="Q19" s="85">
        <f t="shared" ref="Q19:S21" si="8">Q20</f>
        <v>397268</v>
      </c>
      <c r="R19" s="85">
        <f t="shared" si="8"/>
        <v>397599</v>
      </c>
      <c r="S19" s="85">
        <f t="shared" si="8"/>
        <v>1514479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31"/>
      <c r="H20" s="44" t="s">
        <v>54</v>
      </c>
      <c r="I20" s="33"/>
      <c r="J20" s="33"/>
      <c r="K20" s="33"/>
      <c r="L20" s="33"/>
      <c r="M20" s="53" t="s">
        <v>56</v>
      </c>
      <c r="N20" s="44"/>
      <c r="O20" s="44"/>
      <c r="P20" s="90">
        <f>P21</f>
        <v>719612</v>
      </c>
      <c r="Q20" s="90">
        <f t="shared" si="8"/>
        <v>397268</v>
      </c>
      <c r="R20" s="90">
        <f t="shared" si="8"/>
        <v>397599</v>
      </c>
      <c r="S20" s="90">
        <f t="shared" si="8"/>
        <v>1514479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31"/>
      <c r="H21" s="44" t="s">
        <v>39</v>
      </c>
      <c r="I21" s="44"/>
      <c r="J21" s="44"/>
      <c r="K21" s="44"/>
      <c r="L21" s="44"/>
      <c r="M21" s="53" t="s">
        <v>57</v>
      </c>
      <c r="N21" s="44"/>
      <c r="O21" s="44"/>
      <c r="P21" s="90">
        <f>P22</f>
        <v>719612</v>
      </c>
      <c r="Q21" s="90">
        <f t="shared" si="8"/>
        <v>397268</v>
      </c>
      <c r="R21" s="90">
        <f t="shared" si="8"/>
        <v>397599</v>
      </c>
      <c r="S21" s="90">
        <f t="shared" si="8"/>
        <v>1514479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1"/>
      <c r="O22" s="61"/>
      <c r="P22" s="88">
        <v>719612</v>
      </c>
      <c r="Q22" s="88">
        <v>397268</v>
      </c>
      <c r="R22" s="88">
        <v>397599</v>
      </c>
      <c r="S22" s="83">
        <f t="shared" si="2"/>
        <v>1514479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31"/>
      <c r="H23" s="33" t="s">
        <v>40</v>
      </c>
      <c r="I23" s="33"/>
      <c r="J23" s="33"/>
      <c r="K23" s="33"/>
      <c r="L23" s="33"/>
      <c r="M23" s="52" t="s">
        <v>41</v>
      </c>
      <c r="N23" s="33"/>
      <c r="O23" s="33"/>
      <c r="P23" s="89">
        <f>P24</f>
        <v>0</v>
      </c>
      <c r="Q23" s="89">
        <f t="shared" ref="Q23:S23" si="9">Q24</f>
        <v>0</v>
      </c>
      <c r="R23" s="89">
        <f t="shared" si="9"/>
        <v>0</v>
      </c>
      <c r="S23" s="89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77"/>
      <c r="G24" s="91"/>
      <c r="H24" s="51" t="s">
        <v>42</v>
      </c>
      <c r="I24" s="92"/>
      <c r="J24" s="93"/>
      <c r="K24" s="92"/>
      <c r="L24" s="94"/>
      <c r="M24" s="53" t="s">
        <v>43</v>
      </c>
      <c r="N24" s="95"/>
      <c r="O24" s="96"/>
      <c r="P24" s="97"/>
      <c r="Q24" s="97">
        <v>0</v>
      </c>
      <c r="R24" s="97">
        <v>0</v>
      </c>
      <c r="S24" s="98">
        <f t="shared" si="2"/>
        <v>0</v>
      </c>
      <c r="T24" s="78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9"/>
      <c r="H25" s="99"/>
      <c r="I25" s="99"/>
      <c r="J25" s="99"/>
      <c r="K25" s="99"/>
      <c r="L25" s="99"/>
      <c r="M25" s="100" t="s">
        <v>2</v>
      </c>
      <c r="N25" s="100" t="s">
        <v>1</v>
      </c>
      <c r="O25" s="100"/>
      <c r="P25" s="97">
        <f>P9+P14+P23</f>
        <v>54747</v>
      </c>
      <c r="Q25" s="97">
        <f>Q9+Q14+Q23</f>
        <v>44753</v>
      </c>
      <c r="R25" s="97">
        <f>R6+R9+R14</f>
        <v>36275</v>
      </c>
      <c r="S25" s="97">
        <f>S9+S14+S23</f>
        <v>99093</v>
      </c>
      <c r="T25" s="113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9"/>
      <c r="H26" s="79"/>
      <c r="I26" s="79"/>
      <c r="J26" s="79"/>
      <c r="K26" s="79"/>
      <c r="L26" s="79"/>
      <c r="M26" s="2"/>
      <c r="N26" s="79"/>
      <c r="O26" s="79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T25:Y25"/>
    <mergeCell ref="K3:K4"/>
    <mergeCell ref="L3:L4"/>
    <mergeCell ref="M3:M4"/>
    <mergeCell ref="N3:N4"/>
    <mergeCell ref="O3:O4"/>
    <mergeCell ref="P3:S3"/>
    <mergeCell ref="A1:S1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showGridLines="0" view="pageBreakPreview" zoomScale="60" zoomScaleNormal="100" workbookViewId="0">
      <selection activeCell="H3" sqref="H3:H4"/>
    </sheetView>
  </sheetViews>
  <sheetFormatPr defaultColWidth="8" defaultRowHeight="12.75"/>
  <cols>
    <col min="1" max="1" width="0.625" style="1" customWidth="1"/>
    <col min="2" max="6" width="0" style="1" hidden="1" customWidth="1"/>
    <col min="7" max="7" width="12.75" style="1" customWidth="1"/>
    <col min="8" max="8" width="18.25" style="1" customWidth="1"/>
    <col min="9" max="12" width="0" style="1" hidden="1" customWidth="1"/>
    <col min="13" max="13" width="53.625" style="1" customWidth="1"/>
    <col min="14" max="15" width="0" style="1" hidden="1" customWidth="1"/>
    <col min="16" max="18" width="12.5" style="1" customWidth="1"/>
    <col min="19" max="19" width="12.375" style="1" customWidth="1"/>
    <col min="20" max="25" width="0" style="1" hidden="1" customWidth="1"/>
    <col min="26" max="26" width="0.625" style="1" customWidth="1"/>
    <col min="27" max="253" width="8" style="1" customWidth="1"/>
    <col min="254" max="16384" width="8" style="1"/>
  </cols>
  <sheetData>
    <row r="1" spans="1:27" ht="15.75" customHeight="1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2"/>
      <c r="U1" s="3"/>
      <c r="V1" s="2"/>
      <c r="W1" s="2"/>
      <c r="X1" s="2"/>
      <c r="Y1" s="2"/>
      <c r="Z1" s="2"/>
    </row>
    <row r="2" spans="1:27" ht="15.7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8" t="s">
        <v>26</v>
      </c>
      <c r="T2" s="2"/>
      <c r="U2" s="3"/>
      <c r="V2" s="2"/>
      <c r="W2" s="2"/>
      <c r="X2" s="2"/>
      <c r="Y2" s="2"/>
      <c r="Z2" s="2"/>
    </row>
    <row r="3" spans="1:27" ht="16.5" customHeight="1" thickBot="1">
      <c r="A3" s="2"/>
      <c r="B3" s="118"/>
      <c r="C3" s="118" t="s">
        <v>19</v>
      </c>
      <c r="D3" s="118" t="s">
        <v>18</v>
      </c>
      <c r="E3" s="118" t="s">
        <v>17</v>
      </c>
      <c r="F3" s="118" t="s">
        <v>16</v>
      </c>
      <c r="G3" s="122" t="s">
        <v>21</v>
      </c>
      <c r="H3" s="120" t="s">
        <v>22</v>
      </c>
      <c r="I3" s="118" t="s">
        <v>15</v>
      </c>
      <c r="J3" s="118" t="s">
        <v>14</v>
      </c>
      <c r="K3" s="118" t="s">
        <v>13</v>
      </c>
      <c r="L3" s="118" t="s">
        <v>12</v>
      </c>
      <c r="M3" s="120" t="s">
        <v>23</v>
      </c>
      <c r="N3" s="123" t="s">
        <v>11</v>
      </c>
      <c r="O3" s="124" t="s">
        <v>10</v>
      </c>
      <c r="P3" s="121" t="s">
        <v>9</v>
      </c>
      <c r="Q3" s="121"/>
      <c r="R3" s="121"/>
      <c r="S3" s="121" t="s">
        <v>8</v>
      </c>
      <c r="T3" s="2"/>
      <c r="U3" s="3"/>
      <c r="V3" s="2"/>
      <c r="W3" s="2"/>
      <c r="X3" s="2"/>
      <c r="Y3" s="2"/>
      <c r="Z3" s="2"/>
    </row>
    <row r="4" spans="1:27" ht="30.75" customHeight="1" thickBot="1">
      <c r="A4" s="2"/>
      <c r="B4" s="118"/>
      <c r="C4" s="118"/>
      <c r="D4" s="118"/>
      <c r="E4" s="118"/>
      <c r="F4" s="118"/>
      <c r="G4" s="119"/>
      <c r="H4" s="121"/>
      <c r="I4" s="119"/>
      <c r="J4" s="119"/>
      <c r="K4" s="119"/>
      <c r="L4" s="119"/>
      <c r="M4" s="121"/>
      <c r="N4" s="123"/>
      <c r="O4" s="124"/>
      <c r="P4" s="25" t="s">
        <v>7</v>
      </c>
      <c r="Q4" s="24" t="s">
        <v>6</v>
      </c>
      <c r="R4" s="24" t="s">
        <v>5</v>
      </c>
      <c r="S4" s="23" t="s">
        <v>4</v>
      </c>
      <c r="T4" s="2"/>
      <c r="U4" s="2"/>
      <c r="V4" s="2"/>
      <c r="W4" s="2"/>
      <c r="X4" s="2"/>
      <c r="Y4" s="2"/>
      <c r="Z4" s="3"/>
    </row>
    <row r="5" spans="1:27" ht="16.5" customHeight="1">
      <c r="A5" s="2"/>
      <c r="B5" s="29"/>
      <c r="C5" s="29"/>
      <c r="D5" s="29"/>
      <c r="E5" s="29"/>
      <c r="F5" s="29"/>
      <c r="G5" s="34">
        <v>909</v>
      </c>
      <c r="H5" s="35" t="s">
        <v>24</v>
      </c>
      <c r="I5" s="36"/>
      <c r="J5" s="37"/>
      <c r="K5" s="36"/>
      <c r="L5" s="38"/>
      <c r="M5" s="52" t="s">
        <v>25</v>
      </c>
      <c r="N5" s="39"/>
      <c r="O5" s="40"/>
      <c r="P5" s="41">
        <f>P25</f>
        <v>11686</v>
      </c>
      <c r="Q5" s="41">
        <f t="shared" ref="Q5:S5" si="0">Q25</f>
        <v>44753</v>
      </c>
      <c r="R5" s="41">
        <f t="shared" si="0"/>
        <v>36275</v>
      </c>
      <c r="S5" s="41">
        <f t="shared" si="0"/>
        <v>56032</v>
      </c>
      <c r="T5" s="2"/>
      <c r="U5" s="2"/>
      <c r="V5" s="2"/>
      <c r="W5" s="2"/>
      <c r="X5" s="2"/>
      <c r="Y5" s="2"/>
      <c r="Z5" s="3"/>
    </row>
    <row r="6" spans="1:27" ht="25.5" customHeight="1">
      <c r="A6" s="2"/>
      <c r="B6" s="29"/>
      <c r="C6" s="29"/>
      <c r="D6" s="29"/>
      <c r="E6" s="29"/>
      <c r="F6" s="29"/>
      <c r="G6" s="33"/>
      <c r="H6" s="33" t="s">
        <v>27</v>
      </c>
      <c r="I6" s="33"/>
      <c r="J6" s="33"/>
      <c r="K6" s="33"/>
      <c r="L6" s="33"/>
      <c r="M6" s="52" t="s">
        <v>28</v>
      </c>
      <c r="N6" s="42"/>
      <c r="O6" s="42"/>
      <c r="P6" s="43">
        <f>P7-P8</f>
        <v>0</v>
      </c>
      <c r="Q6" s="43">
        <f t="shared" ref="Q6:S6" si="1">Q7-Q8</f>
        <v>0</v>
      </c>
      <c r="R6" s="43">
        <f t="shared" si="1"/>
        <v>36682</v>
      </c>
      <c r="S6" s="43">
        <f t="shared" si="1"/>
        <v>36682</v>
      </c>
      <c r="T6" s="2"/>
      <c r="U6" s="2"/>
      <c r="V6" s="2"/>
      <c r="W6" s="2"/>
      <c r="X6" s="2"/>
      <c r="Y6" s="2"/>
      <c r="Z6" s="3"/>
    </row>
    <row r="7" spans="1:27" ht="26.25" customHeight="1">
      <c r="A7" s="2"/>
      <c r="B7" s="29"/>
      <c r="C7" s="29"/>
      <c r="D7" s="29"/>
      <c r="E7" s="29"/>
      <c r="F7" s="29"/>
      <c r="G7" s="60"/>
      <c r="H7" s="61" t="s">
        <v>29</v>
      </c>
      <c r="I7" s="61"/>
      <c r="J7" s="61"/>
      <c r="K7" s="61"/>
      <c r="L7" s="61"/>
      <c r="M7" s="62" t="s">
        <v>30</v>
      </c>
      <c r="N7" s="63"/>
      <c r="O7" s="63"/>
      <c r="P7" s="74">
        <v>0</v>
      </c>
      <c r="Q7" s="75">
        <v>0</v>
      </c>
      <c r="R7" s="75">
        <v>36682</v>
      </c>
      <c r="S7" s="76">
        <f t="shared" ref="S7:S24" si="2">P7+Q7+R7</f>
        <v>36682</v>
      </c>
      <c r="T7" s="28"/>
      <c r="U7" s="28"/>
      <c r="V7" s="28"/>
      <c r="W7" s="28"/>
      <c r="X7" s="28"/>
      <c r="Y7" s="28"/>
      <c r="Z7" s="46"/>
    </row>
    <row r="8" spans="1:27" ht="27.75" customHeight="1">
      <c r="A8" s="2"/>
      <c r="B8" s="29"/>
      <c r="C8" s="29"/>
      <c r="D8" s="29"/>
      <c r="E8" s="29"/>
      <c r="F8" s="29"/>
      <c r="G8" s="60"/>
      <c r="H8" s="61" t="s">
        <v>31</v>
      </c>
      <c r="I8" s="61"/>
      <c r="J8" s="61"/>
      <c r="K8" s="61"/>
      <c r="L8" s="61"/>
      <c r="M8" s="62" t="s">
        <v>32</v>
      </c>
      <c r="N8" s="63"/>
      <c r="O8" s="63"/>
      <c r="P8" s="74">
        <v>0</v>
      </c>
      <c r="Q8" s="75">
        <v>0</v>
      </c>
      <c r="R8" s="75">
        <v>0</v>
      </c>
      <c r="S8" s="76">
        <f t="shared" si="2"/>
        <v>0</v>
      </c>
      <c r="T8" s="28"/>
      <c r="U8" s="28"/>
      <c r="V8" s="28"/>
      <c r="W8" s="28"/>
      <c r="X8" s="28"/>
      <c r="Y8" s="28"/>
      <c r="Z8" s="46"/>
    </row>
    <row r="9" spans="1:27" ht="26.25" customHeight="1">
      <c r="A9" s="2"/>
      <c r="B9" s="29"/>
      <c r="C9" s="29"/>
      <c r="D9" s="29"/>
      <c r="E9" s="29"/>
      <c r="F9" s="29"/>
      <c r="G9" s="31"/>
      <c r="H9" s="33" t="s">
        <v>33</v>
      </c>
      <c r="I9" s="31"/>
      <c r="J9" s="31"/>
      <c r="K9" s="31"/>
      <c r="L9" s="31"/>
      <c r="M9" s="52" t="s">
        <v>34</v>
      </c>
      <c r="N9" s="30"/>
      <c r="O9" s="30"/>
      <c r="P9" s="47">
        <f>P10-P12</f>
        <v>0</v>
      </c>
      <c r="Q9" s="47">
        <f t="shared" ref="Q9:S9" si="3">Q10-Q12</f>
        <v>32143</v>
      </c>
      <c r="R9" s="47">
        <f t="shared" si="3"/>
        <v>-5900</v>
      </c>
      <c r="S9" s="47">
        <f t="shared" si="3"/>
        <v>26243</v>
      </c>
      <c r="T9" s="2"/>
      <c r="U9" s="2"/>
      <c r="V9" s="2"/>
      <c r="W9" s="2"/>
      <c r="X9" s="2"/>
      <c r="Y9" s="2"/>
      <c r="Z9" s="3"/>
    </row>
    <row r="10" spans="1:27" ht="24" customHeight="1">
      <c r="A10" s="2"/>
      <c r="B10" s="29"/>
      <c r="C10" s="29"/>
      <c r="D10" s="29"/>
      <c r="E10" s="29"/>
      <c r="F10" s="29"/>
      <c r="G10" s="31"/>
      <c r="H10" s="54" t="s">
        <v>59</v>
      </c>
      <c r="I10" s="54"/>
      <c r="J10" s="54"/>
      <c r="K10" s="54"/>
      <c r="L10" s="54"/>
      <c r="M10" s="56" t="s">
        <v>35</v>
      </c>
      <c r="N10" s="58"/>
      <c r="O10" s="58"/>
      <c r="P10" s="59">
        <f>P11</f>
        <v>0</v>
      </c>
      <c r="Q10" s="59">
        <f t="shared" ref="Q10:S10" si="4">Q11</f>
        <v>32143</v>
      </c>
      <c r="R10" s="59">
        <f t="shared" si="4"/>
        <v>0</v>
      </c>
      <c r="S10" s="59">
        <f t="shared" si="4"/>
        <v>32143</v>
      </c>
      <c r="T10" s="2"/>
      <c r="U10" s="2"/>
      <c r="V10" s="2"/>
      <c r="W10" s="2"/>
      <c r="X10" s="2"/>
      <c r="Y10" s="2"/>
      <c r="Z10" s="3"/>
    </row>
    <row r="11" spans="1:27" ht="24" customHeight="1">
      <c r="A11" s="2"/>
      <c r="B11" s="29"/>
      <c r="C11" s="29"/>
      <c r="D11" s="29"/>
      <c r="E11" s="29"/>
      <c r="F11" s="29"/>
      <c r="G11" s="60"/>
      <c r="H11" s="61" t="s">
        <v>60</v>
      </c>
      <c r="I11" s="61"/>
      <c r="J11" s="61"/>
      <c r="K11" s="61"/>
      <c r="L11" s="61"/>
      <c r="M11" s="62" t="s">
        <v>61</v>
      </c>
      <c r="N11" s="67"/>
      <c r="O11" s="67"/>
      <c r="P11" s="68">
        <v>0</v>
      </c>
      <c r="Q11" s="69">
        <v>32143</v>
      </c>
      <c r="R11" s="69"/>
      <c r="S11" s="70">
        <f>P11+Q11+R11</f>
        <v>32143</v>
      </c>
      <c r="T11" s="2"/>
      <c r="U11" s="2"/>
      <c r="V11" s="2"/>
      <c r="W11" s="2"/>
      <c r="X11" s="2"/>
      <c r="Y11" s="2"/>
      <c r="Z11" s="3"/>
    </row>
    <row r="12" spans="1:27" ht="24" customHeight="1">
      <c r="A12" s="2"/>
      <c r="B12" s="29"/>
      <c r="C12" s="29"/>
      <c r="D12" s="29"/>
      <c r="E12" s="29"/>
      <c r="F12" s="29"/>
      <c r="G12" s="31"/>
      <c r="H12" s="54" t="s">
        <v>62</v>
      </c>
      <c r="I12" s="54"/>
      <c r="J12" s="54"/>
      <c r="K12" s="54"/>
      <c r="L12" s="54"/>
      <c r="M12" s="56" t="s">
        <v>36</v>
      </c>
      <c r="N12" s="58"/>
      <c r="O12" s="58"/>
      <c r="P12" s="59">
        <f>P13</f>
        <v>0</v>
      </c>
      <c r="Q12" s="59">
        <f t="shared" ref="Q12:S12" si="5">Q13</f>
        <v>0</v>
      </c>
      <c r="R12" s="59">
        <f t="shared" si="5"/>
        <v>5900</v>
      </c>
      <c r="S12" s="59">
        <f t="shared" si="5"/>
        <v>5900</v>
      </c>
      <c r="T12" s="2"/>
      <c r="U12" s="2"/>
      <c r="V12" s="2"/>
      <c r="W12" s="2"/>
      <c r="X12" s="2"/>
      <c r="Y12" s="2"/>
      <c r="Z12" s="3"/>
    </row>
    <row r="13" spans="1:27" ht="24" customHeight="1">
      <c r="A13" s="2"/>
      <c r="B13" s="29"/>
      <c r="C13" s="29"/>
      <c r="D13" s="29"/>
      <c r="E13" s="29"/>
      <c r="F13" s="29"/>
      <c r="G13" s="60"/>
      <c r="H13" s="61" t="s">
        <v>63</v>
      </c>
      <c r="I13" s="61"/>
      <c r="J13" s="61"/>
      <c r="K13" s="61"/>
      <c r="L13" s="61"/>
      <c r="M13" s="62" t="s">
        <v>64</v>
      </c>
      <c r="N13" s="63"/>
      <c r="O13" s="63"/>
      <c r="P13" s="64">
        <v>0</v>
      </c>
      <c r="Q13" s="65"/>
      <c r="R13" s="65">
        <v>5900</v>
      </c>
      <c r="S13" s="70">
        <f>P13+Q13+R13</f>
        <v>5900</v>
      </c>
      <c r="T13" s="71"/>
      <c r="U13" s="71"/>
      <c r="V13" s="71"/>
      <c r="W13" s="71"/>
      <c r="X13" s="71"/>
      <c r="Y13" s="71"/>
      <c r="Z13" s="72"/>
      <c r="AA13" s="73"/>
    </row>
    <row r="14" spans="1:27" ht="17.25" customHeight="1">
      <c r="A14" s="2"/>
      <c r="B14" s="29"/>
      <c r="C14" s="29"/>
      <c r="D14" s="29"/>
      <c r="E14" s="29"/>
      <c r="F14" s="29"/>
      <c r="G14" s="33"/>
      <c r="H14" s="33" t="s">
        <v>37</v>
      </c>
      <c r="I14" s="33"/>
      <c r="J14" s="33"/>
      <c r="K14" s="33"/>
      <c r="L14" s="33"/>
      <c r="M14" s="52" t="s">
        <v>45</v>
      </c>
      <c r="N14" s="42"/>
      <c r="O14" s="42"/>
      <c r="P14" s="50">
        <f>P19-P15</f>
        <v>11686</v>
      </c>
      <c r="Q14" s="50">
        <f t="shared" ref="Q14:S14" si="6">Q19-Q15</f>
        <v>12610</v>
      </c>
      <c r="R14" s="50">
        <f t="shared" si="6"/>
        <v>5493</v>
      </c>
      <c r="S14" s="50">
        <f t="shared" si="6"/>
        <v>29789</v>
      </c>
      <c r="T14" s="2"/>
      <c r="U14" s="2"/>
      <c r="V14" s="2"/>
      <c r="W14" s="2"/>
      <c r="X14" s="2"/>
      <c r="Y14" s="2"/>
      <c r="Z14" s="3"/>
    </row>
    <row r="15" spans="1:27" ht="17.25" customHeight="1">
      <c r="A15" s="2"/>
      <c r="B15" s="29"/>
      <c r="C15" s="29"/>
      <c r="D15" s="29"/>
      <c r="E15" s="29"/>
      <c r="F15" s="29"/>
      <c r="G15" s="33"/>
      <c r="H15" s="54" t="s">
        <v>44</v>
      </c>
      <c r="I15" s="55"/>
      <c r="J15" s="55"/>
      <c r="K15" s="55"/>
      <c r="L15" s="55"/>
      <c r="M15" s="56" t="s">
        <v>52</v>
      </c>
      <c r="N15" s="57"/>
      <c r="O15" s="57"/>
      <c r="P15" s="59">
        <f>P16</f>
        <v>554317</v>
      </c>
      <c r="Q15" s="59">
        <f t="shared" ref="Q15:S17" si="7">Q16</f>
        <v>384658</v>
      </c>
      <c r="R15" s="59">
        <f t="shared" si="7"/>
        <v>392106</v>
      </c>
      <c r="S15" s="59">
        <f t="shared" si="7"/>
        <v>1331081</v>
      </c>
      <c r="T15" s="2"/>
      <c r="U15" s="2"/>
      <c r="V15" s="2"/>
      <c r="W15" s="2"/>
      <c r="X15" s="2"/>
      <c r="Y15" s="2"/>
      <c r="Z15" s="3"/>
    </row>
    <row r="16" spans="1:27" ht="18" customHeight="1">
      <c r="A16" s="2"/>
      <c r="B16" s="29"/>
      <c r="C16" s="29"/>
      <c r="D16" s="29"/>
      <c r="E16" s="29"/>
      <c r="F16" s="29"/>
      <c r="G16" s="33"/>
      <c r="H16" s="44" t="s">
        <v>46</v>
      </c>
      <c r="I16" s="33"/>
      <c r="J16" s="33"/>
      <c r="K16" s="33"/>
      <c r="L16" s="33"/>
      <c r="M16" s="53" t="s">
        <v>48</v>
      </c>
      <c r="N16" s="42"/>
      <c r="O16" s="42"/>
      <c r="P16" s="48">
        <f>P17</f>
        <v>554317</v>
      </c>
      <c r="Q16" s="48">
        <f t="shared" si="7"/>
        <v>384658</v>
      </c>
      <c r="R16" s="48">
        <f t="shared" si="7"/>
        <v>392106</v>
      </c>
      <c r="S16" s="48">
        <f t="shared" si="7"/>
        <v>1331081</v>
      </c>
      <c r="T16" s="2"/>
      <c r="U16" s="2"/>
      <c r="V16" s="2"/>
      <c r="W16" s="2"/>
      <c r="X16" s="2"/>
      <c r="Y16" s="2"/>
      <c r="Z16" s="3"/>
    </row>
    <row r="17" spans="1:26" ht="13.5" customHeight="1">
      <c r="A17" s="2"/>
      <c r="B17" s="29"/>
      <c r="C17" s="29"/>
      <c r="D17" s="29"/>
      <c r="E17" s="29"/>
      <c r="F17" s="29"/>
      <c r="G17" s="31"/>
      <c r="H17" s="44" t="s">
        <v>38</v>
      </c>
      <c r="I17" s="44"/>
      <c r="J17" s="44"/>
      <c r="K17" s="44"/>
      <c r="L17" s="44"/>
      <c r="M17" s="53" t="s">
        <v>47</v>
      </c>
      <c r="N17" s="45"/>
      <c r="O17" s="45"/>
      <c r="P17" s="48">
        <f>P18</f>
        <v>554317</v>
      </c>
      <c r="Q17" s="48">
        <f t="shared" si="7"/>
        <v>384658</v>
      </c>
      <c r="R17" s="48">
        <f t="shared" si="7"/>
        <v>392106</v>
      </c>
      <c r="S17" s="48">
        <f t="shared" si="7"/>
        <v>1331081</v>
      </c>
      <c r="T17" s="2"/>
      <c r="U17" s="2"/>
      <c r="V17" s="2"/>
      <c r="W17" s="2"/>
      <c r="X17" s="2"/>
      <c r="Y17" s="2"/>
      <c r="Z17" s="3"/>
    </row>
    <row r="18" spans="1:26" ht="15" customHeight="1">
      <c r="A18" s="2"/>
      <c r="B18" s="29"/>
      <c r="C18" s="29"/>
      <c r="D18" s="29"/>
      <c r="E18" s="29"/>
      <c r="F18" s="29"/>
      <c r="G18" s="60"/>
      <c r="H18" s="61" t="s">
        <v>49</v>
      </c>
      <c r="I18" s="61"/>
      <c r="J18" s="61"/>
      <c r="K18" s="61"/>
      <c r="L18" s="61"/>
      <c r="M18" s="62" t="s">
        <v>50</v>
      </c>
      <c r="N18" s="63"/>
      <c r="O18" s="63"/>
      <c r="P18" s="64">
        <v>554317</v>
      </c>
      <c r="Q18" s="65">
        <v>384658</v>
      </c>
      <c r="R18" s="65">
        <v>392106</v>
      </c>
      <c r="S18" s="70">
        <f>P18+Q18+R18</f>
        <v>1331081</v>
      </c>
      <c r="T18" s="2"/>
      <c r="U18" s="2"/>
      <c r="V18" s="2"/>
      <c r="W18" s="2"/>
      <c r="X18" s="2"/>
      <c r="Y18" s="2"/>
      <c r="Z18" s="3"/>
    </row>
    <row r="19" spans="1:26" ht="15" customHeight="1">
      <c r="A19" s="2"/>
      <c r="B19" s="29"/>
      <c r="C19" s="29"/>
      <c r="D19" s="29"/>
      <c r="E19" s="29"/>
      <c r="F19" s="29"/>
      <c r="G19" s="31"/>
      <c r="H19" s="54" t="s">
        <v>51</v>
      </c>
      <c r="I19" s="55"/>
      <c r="J19" s="55"/>
      <c r="K19" s="55"/>
      <c r="L19" s="55"/>
      <c r="M19" s="56" t="s">
        <v>53</v>
      </c>
      <c r="N19" s="58"/>
      <c r="O19" s="58"/>
      <c r="P19" s="59">
        <f>P20</f>
        <v>566003</v>
      </c>
      <c r="Q19" s="59">
        <f t="shared" ref="Q19:S21" si="8">Q20</f>
        <v>397268</v>
      </c>
      <c r="R19" s="59">
        <f t="shared" si="8"/>
        <v>397599</v>
      </c>
      <c r="S19" s="59">
        <f t="shared" si="8"/>
        <v>1360870</v>
      </c>
      <c r="T19" s="2"/>
      <c r="U19" s="2"/>
      <c r="V19" s="2"/>
      <c r="W19" s="2"/>
      <c r="X19" s="2"/>
      <c r="Y19" s="2"/>
      <c r="Z19" s="3"/>
    </row>
    <row r="20" spans="1:26" ht="15" customHeight="1">
      <c r="A20" s="2"/>
      <c r="B20" s="29"/>
      <c r="C20" s="29"/>
      <c r="D20" s="29"/>
      <c r="E20" s="29"/>
      <c r="F20" s="29"/>
      <c r="G20" s="31"/>
      <c r="H20" s="44" t="s">
        <v>54</v>
      </c>
      <c r="I20" s="33"/>
      <c r="J20" s="33"/>
      <c r="K20" s="33"/>
      <c r="L20" s="33"/>
      <c r="M20" s="53" t="s">
        <v>56</v>
      </c>
      <c r="N20" s="45"/>
      <c r="O20" s="45"/>
      <c r="P20" s="48">
        <f>P21</f>
        <v>566003</v>
      </c>
      <c r="Q20" s="48">
        <f t="shared" si="8"/>
        <v>397268</v>
      </c>
      <c r="R20" s="48">
        <f t="shared" si="8"/>
        <v>397599</v>
      </c>
      <c r="S20" s="48">
        <f t="shared" si="8"/>
        <v>1360870</v>
      </c>
      <c r="T20" s="2"/>
      <c r="U20" s="2"/>
      <c r="V20" s="2"/>
      <c r="W20" s="2"/>
      <c r="X20" s="2"/>
      <c r="Y20" s="2"/>
      <c r="Z20" s="3"/>
    </row>
    <row r="21" spans="1:26" ht="15" customHeight="1">
      <c r="A21" s="2"/>
      <c r="B21" s="29"/>
      <c r="C21" s="29"/>
      <c r="D21" s="29"/>
      <c r="E21" s="29"/>
      <c r="F21" s="29"/>
      <c r="G21" s="31"/>
      <c r="H21" s="44" t="s">
        <v>39</v>
      </c>
      <c r="I21" s="44"/>
      <c r="J21" s="44"/>
      <c r="K21" s="44"/>
      <c r="L21" s="44"/>
      <c r="M21" s="53" t="s">
        <v>57</v>
      </c>
      <c r="N21" s="45"/>
      <c r="O21" s="45"/>
      <c r="P21" s="48">
        <f>P22</f>
        <v>566003</v>
      </c>
      <c r="Q21" s="48">
        <f t="shared" si="8"/>
        <v>397268</v>
      </c>
      <c r="R21" s="48">
        <f t="shared" si="8"/>
        <v>397599</v>
      </c>
      <c r="S21" s="48">
        <f t="shared" si="8"/>
        <v>1360870</v>
      </c>
      <c r="T21" s="2"/>
      <c r="U21" s="2"/>
      <c r="V21" s="2"/>
      <c r="W21" s="2"/>
      <c r="X21" s="2"/>
      <c r="Y21" s="2"/>
      <c r="Z21" s="3"/>
    </row>
    <row r="22" spans="1:26" ht="15.75" customHeight="1">
      <c r="A22" s="2"/>
      <c r="B22" s="29"/>
      <c r="C22" s="29"/>
      <c r="D22" s="29"/>
      <c r="E22" s="29"/>
      <c r="F22" s="29"/>
      <c r="G22" s="60"/>
      <c r="H22" s="61" t="s">
        <v>55</v>
      </c>
      <c r="I22" s="61"/>
      <c r="J22" s="61"/>
      <c r="K22" s="61"/>
      <c r="L22" s="61"/>
      <c r="M22" s="62" t="s">
        <v>58</v>
      </c>
      <c r="N22" s="63"/>
      <c r="O22" s="63"/>
      <c r="P22" s="64">
        <v>566003</v>
      </c>
      <c r="Q22" s="65">
        <v>397268</v>
      </c>
      <c r="R22" s="65">
        <v>397599</v>
      </c>
      <c r="S22" s="66">
        <f t="shared" si="2"/>
        <v>1360870</v>
      </c>
      <c r="T22" s="2"/>
      <c r="U22" s="2"/>
      <c r="V22" s="2"/>
      <c r="W22" s="2"/>
      <c r="X22" s="2"/>
      <c r="Y22" s="2"/>
      <c r="Z22" s="3"/>
    </row>
    <row r="23" spans="1:26" ht="38.25" customHeight="1">
      <c r="A23" s="2"/>
      <c r="B23" s="29"/>
      <c r="C23" s="29"/>
      <c r="D23" s="29"/>
      <c r="E23" s="29"/>
      <c r="F23" s="29"/>
      <c r="G23" s="31"/>
      <c r="H23" s="33" t="s">
        <v>40</v>
      </c>
      <c r="I23" s="33"/>
      <c r="J23" s="33"/>
      <c r="K23" s="33"/>
      <c r="L23" s="33"/>
      <c r="M23" s="52" t="s">
        <v>41</v>
      </c>
      <c r="N23" s="42"/>
      <c r="O23" s="42"/>
      <c r="P23" s="50">
        <f>P24</f>
        <v>0</v>
      </c>
      <c r="Q23" s="50">
        <f t="shared" ref="Q23:S23" si="9">Q24</f>
        <v>0</v>
      </c>
      <c r="R23" s="50">
        <f t="shared" si="9"/>
        <v>0</v>
      </c>
      <c r="S23" s="50">
        <f t="shared" si="9"/>
        <v>0</v>
      </c>
      <c r="T23" s="2"/>
      <c r="U23" s="2"/>
      <c r="V23" s="2"/>
      <c r="W23" s="2"/>
      <c r="X23" s="2"/>
      <c r="Y23" s="2"/>
      <c r="Z23" s="3"/>
    </row>
    <row r="24" spans="1:26" ht="23.25" customHeight="1">
      <c r="A24" s="11"/>
      <c r="B24" s="22" t="s">
        <v>3</v>
      </c>
      <c r="C24" s="21"/>
      <c r="D24" s="21"/>
      <c r="E24" s="20"/>
      <c r="F24" s="19"/>
      <c r="G24" s="32"/>
      <c r="H24" s="51" t="s">
        <v>42</v>
      </c>
      <c r="I24" s="17"/>
      <c r="J24" s="18"/>
      <c r="K24" s="17"/>
      <c r="L24" s="16"/>
      <c r="M24" s="53" t="s">
        <v>43</v>
      </c>
      <c r="N24" s="15"/>
      <c r="O24" s="14"/>
      <c r="P24" s="26"/>
      <c r="Q24" s="26">
        <v>0</v>
      </c>
      <c r="R24" s="26">
        <v>0</v>
      </c>
      <c r="S24" s="49">
        <f t="shared" si="2"/>
        <v>0</v>
      </c>
      <c r="T24" s="13"/>
      <c r="U24" s="13"/>
      <c r="V24" s="13"/>
      <c r="W24" s="13"/>
      <c r="X24" s="13"/>
      <c r="Y24" s="13"/>
      <c r="Z24" s="12"/>
    </row>
    <row r="25" spans="1:26" ht="16.5" customHeight="1" thickBot="1">
      <c r="A25" s="11"/>
      <c r="B25" s="9"/>
      <c r="C25" s="10"/>
      <c r="D25" s="9"/>
      <c r="E25" s="9"/>
      <c r="F25" s="9"/>
      <c r="G25" s="9"/>
      <c r="H25" s="9"/>
      <c r="I25" s="9"/>
      <c r="J25" s="9"/>
      <c r="K25" s="9"/>
      <c r="L25" s="9"/>
      <c r="M25" s="8" t="s">
        <v>2</v>
      </c>
      <c r="N25" s="8" t="s">
        <v>1</v>
      </c>
      <c r="O25" s="8"/>
      <c r="P25" s="27">
        <f>P9+P14+P23</f>
        <v>11686</v>
      </c>
      <c r="Q25" s="27">
        <f>Q9+Q14+Q23</f>
        <v>44753</v>
      </c>
      <c r="R25" s="27">
        <f>R6+R9+R14</f>
        <v>36275</v>
      </c>
      <c r="S25" s="27">
        <f>S9+S14+S23</f>
        <v>56032</v>
      </c>
      <c r="T25" s="114"/>
      <c r="U25" s="114"/>
      <c r="V25" s="114"/>
      <c r="W25" s="114"/>
      <c r="X25" s="114"/>
      <c r="Y25" s="114"/>
      <c r="Z25" s="12"/>
    </row>
    <row r="26" spans="1:26" ht="16.5" customHeight="1">
      <c r="A26" s="2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2"/>
      <c r="N26" s="7"/>
      <c r="O26" s="7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5.75" customHeight="1">
      <c r="A27" s="6"/>
      <c r="B27" s="6"/>
      <c r="C27" s="6"/>
      <c r="D27" s="6"/>
      <c r="E27" s="2"/>
      <c r="F27" s="2"/>
      <c r="G27" s="2"/>
      <c r="H27" s="2"/>
      <c r="I27" s="2"/>
      <c r="J27" s="5"/>
      <c r="K27" s="4"/>
      <c r="L27" s="2"/>
      <c r="M27" s="2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</row>
    <row r="28" spans="1:26" ht="15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</row>
    <row r="29" spans="1:26" ht="12.75" customHeight="1">
      <c r="T29" s="2"/>
      <c r="U29" s="2"/>
      <c r="V29" s="2"/>
      <c r="W29" s="2"/>
      <c r="X29" s="2"/>
      <c r="Y29" s="2"/>
      <c r="Z29" s="2"/>
    </row>
  </sheetData>
  <mergeCells count="17">
    <mergeCell ref="T25:Y25"/>
    <mergeCell ref="M3:M4"/>
    <mergeCell ref="N3:N4"/>
    <mergeCell ref="O3:O4"/>
    <mergeCell ref="P3:S3"/>
    <mergeCell ref="I3:I4"/>
    <mergeCell ref="J3:J4"/>
    <mergeCell ref="K3:K4"/>
    <mergeCell ref="L3:L4"/>
    <mergeCell ref="A1:S1"/>
    <mergeCell ref="H3:H4"/>
    <mergeCell ref="C3:C4"/>
    <mergeCell ref="B3:B4"/>
    <mergeCell ref="D3:D4"/>
    <mergeCell ref="F3:F4"/>
    <mergeCell ref="E3:E4"/>
    <mergeCell ref="G3:G4"/>
  </mergeCells>
  <pageMargins left="0.74999998873613005" right="0.74999998873613005" top="0.999999984981507" bottom="0.999999984981507" header="0.499999992490753" footer="0.499999992490753"/>
  <pageSetup paperSize="9" scale="89" fitToHeight="0" orientation="landscape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№45</vt:lpstr>
      <vt:lpstr>№29</vt:lpstr>
      <vt:lpstr>№7</vt:lpstr>
      <vt:lpstr>№574</vt:lpstr>
      <vt:lpstr>№566</vt:lpstr>
      <vt:lpstr>№560</vt:lpstr>
      <vt:lpstr>№552</vt:lpstr>
      <vt:lpstr>№541</vt:lpstr>
      <vt:lpstr>№510</vt:lpstr>
      <vt:lpstr>№ 503</vt:lpstr>
      <vt:lpstr>'№ 503'!Область_печати</vt:lpstr>
      <vt:lpstr>№29!Область_печати</vt:lpstr>
      <vt:lpstr>№45!Область_печати</vt:lpstr>
      <vt:lpstr>№510!Область_печати</vt:lpstr>
      <vt:lpstr>№541!Область_печати</vt:lpstr>
      <vt:lpstr>№552!Область_печати</vt:lpstr>
      <vt:lpstr>№560!Область_печати</vt:lpstr>
      <vt:lpstr>№566!Область_печати</vt:lpstr>
      <vt:lpstr>№574!Область_печати</vt:lpstr>
      <vt:lpstr>№7!Область_печати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2015-12-25T07:46:14Z</cp:lastPrinted>
  <dcterms:created xsi:type="dcterms:W3CDTF">2013-08-30T04:43:37Z</dcterms:created>
  <dcterms:modified xsi:type="dcterms:W3CDTF">2015-12-25T07:46:17Z</dcterms:modified>
</cp:coreProperties>
</file>